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92.168.1.96\全共用區\12_SBIR資料夾(含112 113 資料夾)\115年\115年桃園市地方產業創新研發推動計畫\4.工作項目\7.簽約管考階段(115)\0_簽約管考手冊及相關文件(115)\5_會計作業相關文件(115)\"/>
    </mc:Choice>
  </mc:AlternateContent>
  <xr:revisionPtr revIDLastSave="0" documentId="13_ncr:1_{57F63F86-CEBD-4440-8385-CEA05B32F7F3}" xr6:coauthVersionLast="47" xr6:coauthVersionMax="47" xr10:uidLastSave="{00000000-0000-0000-0000-000000000000}"/>
  <bookViews>
    <workbookView xWindow="-120" yWindow="-120" windowWidth="21840" windowHeight="13020" tabRatio="671" activeTab="1" xr2:uid="{91F9386C-1E61-42B0-A1A9-E5521F2C03D6}"/>
  </bookViews>
  <sheets>
    <sheet name="會計報告封面_合併" sheetId="20" r:id="rId1"/>
    <sheet name="4-1計畫經費彙總表_合併" sheetId="26" r:id="rId2"/>
    <sheet name="4-1計畫經費彙總表_主導" sheetId="18" r:id="rId3"/>
    <sheet name="4-1計畫經費彙總表_協同" sheetId="28" r:id="rId4"/>
  </sheets>
  <definedNames>
    <definedName name="_xlnm.Print_Area" localSheetId="2">'4-1計畫經費彙總表_主導'!$A$1:$O$32</definedName>
    <definedName name="_xlnm.Print_Area" localSheetId="1">'4-1計畫經費彙總表_合併'!$A$1:$O$32</definedName>
    <definedName name="_xlnm.Print_Area" localSheetId="3">'4-1計畫經費彙總表_協同'!$A$1:$O$32</definedName>
    <definedName name="_xlnm.Print_Area" localSheetId="0">會計報告封面_合併!$A$1:$M$16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6" l="1"/>
  <c r="G8" i="26"/>
  <c r="B13" i="18"/>
  <c r="B14" i="18" s="1"/>
  <c r="O14" i="18" s="1"/>
  <c r="J12" i="26"/>
  <c r="G12" i="26"/>
  <c r="E12" i="26" s="1"/>
  <c r="F12" i="26" s="1"/>
  <c r="D12" i="18"/>
  <c r="J11" i="26"/>
  <c r="G11" i="26"/>
  <c r="E11" i="26" s="1"/>
  <c r="F11" i="26" s="1"/>
  <c r="D11" i="18"/>
  <c r="G10" i="26"/>
  <c r="E10" i="26" s="1"/>
  <c r="F10" i="26" s="1"/>
  <c r="D10" i="18"/>
  <c r="J9" i="26"/>
  <c r="G9" i="26"/>
  <c r="E9" i="26" s="1"/>
  <c r="F9" i="26" s="1"/>
  <c r="D9" i="18"/>
  <c r="J8" i="26"/>
  <c r="D8" i="18"/>
  <c r="D13" i="18" s="1"/>
  <c r="C13" i="18" s="1"/>
  <c r="D13" i="26"/>
  <c r="D12" i="26"/>
  <c r="B12" i="26"/>
  <c r="D11" i="26"/>
  <c r="C11" i="26" s="1"/>
  <c r="B11" i="26"/>
  <c r="D10" i="26"/>
  <c r="C10" i="26" s="1"/>
  <c r="B10" i="26"/>
  <c r="D9" i="26"/>
  <c r="C9" i="26" s="1"/>
  <c r="B9" i="26"/>
  <c r="D8" i="26"/>
  <c r="C8" i="26" s="1"/>
  <c r="B8" i="26"/>
  <c r="B13" i="26" s="1"/>
  <c r="B14" i="28"/>
  <c r="O14" i="28" s="1"/>
  <c r="D13" i="28"/>
  <c r="C13" i="28" s="1"/>
  <c r="B13" i="28"/>
  <c r="E12" i="28"/>
  <c r="F12" i="28" s="1"/>
  <c r="D12" i="28"/>
  <c r="E11" i="28"/>
  <c r="F11" i="28" s="1"/>
  <c r="D11" i="28"/>
  <c r="E10" i="28"/>
  <c r="F10" i="28" s="1"/>
  <c r="D10" i="28"/>
  <c r="E9" i="28"/>
  <c r="F9" i="28" s="1"/>
  <c r="D9" i="28"/>
  <c r="D8" i="28"/>
  <c r="C12" i="26" l="1"/>
  <c r="C13" i="26" s="1"/>
  <c r="J13" i="18"/>
  <c r="M8" i="18"/>
  <c r="M9" i="18"/>
  <c r="M10" i="18"/>
  <c r="M11" i="18"/>
  <c r="M12" i="18"/>
  <c r="E8" i="18"/>
  <c r="F8" i="18" s="1"/>
  <c r="E9" i="18"/>
  <c r="F9" i="18" s="1"/>
  <c r="E10" i="18"/>
  <c r="F10" i="18" s="1"/>
  <c r="E11" i="18"/>
  <c r="F11" i="18" s="1"/>
  <c r="E12" i="18"/>
  <c r="F12" i="18" s="1"/>
  <c r="H8" i="18"/>
  <c r="I8" i="18" s="1"/>
  <c r="H9" i="18"/>
  <c r="H10" i="18"/>
  <c r="K10" i="18" s="1"/>
  <c r="H11" i="18"/>
  <c r="K11" i="18" s="1"/>
  <c r="H12" i="18"/>
  <c r="K12" i="18" s="1"/>
  <c r="J13" i="28"/>
  <c r="M8" i="28"/>
  <c r="M9" i="28"/>
  <c r="M10" i="28"/>
  <c r="M11" i="28"/>
  <c r="M12" i="28"/>
  <c r="E8" i="28"/>
  <c r="E13" i="28" s="1"/>
  <c r="H11" i="28"/>
  <c r="K11" i="28" s="1"/>
  <c r="H8" i="28"/>
  <c r="I8" i="28" s="1"/>
  <c r="H9" i="28"/>
  <c r="K9" i="28" s="1"/>
  <c r="H10" i="28"/>
  <c r="K10" i="28" s="1"/>
  <c r="H12" i="28"/>
  <c r="K12" i="28" s="1"/>
  <c r="L10" i="18" l="1"/>
  <c r="K9" i="18"/>
  <c r="N9" i="18" s="1"/>
  <c r="O11" i="18"/>
  <c r="N11" i="18"/>
  <c r="K8" i="18"/>
  <c r="L8" i="18" s="1"/>
  <c r="H13" i="18"/>
  <c r="N12" i="18"/>
  <c r="O12" i="18"/>
  <c r="O10" i="18"/>
  <c r="N10" i="18"/>
  <c r="F13" i="18"/>
  <c r="E13" i="18"/>
  <c r="I12" i="18"/>
  <c r="I9" i="18"/>
  <c r="I11" i="18"/>
  <c r="L12" i="18"/>
  <c r="I10" i="18"/>
  <c r="L11" i="18"/>
  <c r="L12" i="28"/>
  <c r="L11" i="28"/>
  <c r="I10" i="28"/>
  <c r="L10" i="28"/>
  <c r="I9" i="28"/>
  <c r="L9" i="28"/>
  <c r="O10" i="28"/>
  <c r="N10" i="28"/>
  <c r="O12" i="28"/>
  <c r="N12" i="28"/>
  <c r="I12" i="28"/>
  <c r="O9" i="28"/>
  <c r="N9" i="28"/>
  <c r="B15" i="28"/>
  <c r="K8" i="28"/>
  <c r="L8" i="28" s="1"/>
  <c r="H13" i="28"/>
  <c r="F8" i="28"/>
  <c r="F13" i="28" s="1"/>
  <c r="G13" i="28" s="1"/>
  <c r="M13" i="28" s="1"/>
  <c r="O11" i="28"/>
  <c r="N11" i="28"/>
  <c r="I11" i="28"/>
  <c r="I13" i="18" l="1"/>
  <c r="O9" i="18"/>
  <c r="L9" i="18"/>
  <c r="L13" i="18" s="1"/>
  <c r="G13" i="18"/>
  <c r="M13" i="18" s="1"/>
  <c r="B15" i="18"/>
  <c r="O8" i="18"/>
  <c r="N8" i="18"/>
  <c r="K13" i="18"/>
  <c r="L13" i="28"/>
  <c r="I13" i="28"/>
  <c r="O8" i="28"/>
  <c r="N8" i="28"/>
  <c r="K13" i="28"/>
  <c r="O13" i="18" l="1"/>
  <c r="O16" i="18" s="1"/>
  <c r="N13" i="18"/>
  <c r="O13" i="28"/>
  <c r="O16" i="28" s="1"/>
  <c r="N13" i="28"/>
  <c r="H12" i="26" l="1"/>
  <c r="I12" i="26" s="1"/>
  <c r="M12" i="26"/>
  <c r="J13" i="26"/>
  <c r="B14" i="26" l="1"/>
  <c r="O14" i="26" s="1"/>
  <c r="K12" i="26"/>
  <c r="N12" i="26" s="1"/>
  <c r="M10" i="26"/>
  <c r="H11" i="26"/>
  <c r="K11" i="26" s="1"/>
  <c r="M11" i="26"/>
  <c r="H9" i="26"/>
  <c r="K9" i="26" s="1"/>
  <c r="H10" i="26"/>
  <c r="M9" i="26"/>
  <c r="M8" i="26"/>
  <c r="E8" i="26"/>
  <c r="E13" i="26" s="1"/>
  <c r="H8" i="26"/>
  <c r="L11" i="26" l="1"/>
  <c r="O12" i="26"/>
  <c r="L12" i="26"/>
  <c r="I11" i="26"/>
  <c r="N11" i="26"/>
  <c r="O11" i="26"/>
  <c r="I9" i="26"/>
  <c r="I10" i="26"/>
  <c r="K10" i="26"/>
  <c r="L9" i="26"/>
  <c r="N9" i="26"/>
  <c r="O9" i="26"/>
  <c r="F8" i="26"/>
  <c r="F13" i="26" s="1"/>
  <c r="G13" i="26" s="1"/>
  <c r="M13" i="26" s="1"/>
  <c r="K8" i="26"/>
  <c r="H13" i="26"/>
  <c r="I8" i="26"/>
  <c r="B15" i="26"/>
  <c r="I13" i="26" l="1"/>
  <c r="N10" i="26"/>
  <c r="O10" i="26"/>
  <c r="L10" i="26"/>
  <c r="O8" i="26"/>
  <c r="K13" i="26"/>
  <c r="N8" i="26"/>
  <c r="L8" i="26"/>
  <c r="L13" i="26" s="1"/>
  <c r="O13" i="26" l="1"/>
  <c r="O16" i="26" s="1"/>
  <c r="N13" i="26"/>
</calcChain>
</file>

<file path=xl/sharedStrings.xml><?xml version="1.0" encoding="utf-8"?>
<sst xmlns="http://schemas.openxmlformats.org/spreadsheetml/2006/main" count="158" uniqueCount="56">
  <si>
    <t>（請蓋章或簽名並註明日期）</t>
  </si>
  <si>
    <t>（蓋章或簽名並註明日期）</t>
    <phoneticPr fontId="6" type="noConversion"/>
  </si>
  <si>
    <t>小計</t>
    <phoneticPr fontId="4" type="noConversion"/>
  </si>
  <si>
    <t>本公司具結本執行工作報告所填報資料皆屬實，如有不實或虛報，願負一切法律責任</t>
    <phoneticPr fontId="6" type="noConversion"/>
  </si>
  <si>
    <t>計畫名稱</t>
    <phoneticPr fontId="6" type="noConversion"/>
  </si>
  <si>
    <r>
      <t>註</t>
    </r>
    <r>
      <rPr>
        <sz val="10"/>
        <rFont val="Times New Roman"/>
        <family val="1"/>
      </rPr>
      <t>1:</t>
    </r>
    <r>
      <rPr>
        <sz val="10"/>
        <rFont val="標楷體"/>
        <family val="4"/>
        <charset val="136"/>
      </rPr>
      <t>本表左半部於期中填報，右側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紅色部份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於結案時加填。</t>
    </r>
    <phoneticPr fontId="4" type="noConversion"/>
  </si>
  <si>
    <r>
      <t>註</t>
    </r>
    <r>
      <rPr>
        <sz val="10"/>
        <rFont val="Times New Roman"/>
        <family val="1"/>
      </rPr>
      <t>2:</t>
    </r>
    <r>
      <rPr>
        <sz val="10"/>
        <rFont val="標楷體"/>
        <family val="4"/>
        <charset val="136"/>
      </rPr>
      <t>金額以元為單位。</t>
    </r>
    <phoneticPr fontId="4" type="noConversion"/>
  </si>
  <si>
    <t xml:space="preserve"> 累計實支數</t>
    <phoneticPr fontId="4" type="noConversion"/>
  </si>
  <si>
    <t>結案時填列</t>
    <phoneticPr fontId="4" type="noConversion"/>
  </si>
  <si>
    <t>預算科目</t>
    <phoneticPr fontId="4" type="noConversion"/>
  </si>
  <si>
    <t>補助款</t>
    <phoneticPr fontId="4" type="noConversion"/>
  </si>
  <si>
    <t>自籌款</t>
    <phoneticPr fontId="4" type="noConversion"/>
  </si>
  <si>
    <t>計畫動支率</t>
    <phoneticPr fontId="4" type="noConversion"/>
  </si>
  <si>
    <t xml:space="preserve">結餘(繳款)數
(B) </t>
    <phoneticPr fontId="4" type="noConversion"/>
  </si>
  <si>
    <t>補助款動支率</t>
    <phoneticPr fontId="4" type="noConversion"/>
  </si>
  <si>
    <t>全程預算數</t>
    <phoneticPr fontId="4" type="noConversion"/>
  </si>
  <si>
    <r>
      <t>1.</t>
    </r>
    <r>
      <rPr>
        <sz val="12"/>
        <rFont val="標楷體"/>
        <family val="4"/>
        <charset val="136"/>
      </rPr>
      <t>人事費</t>
    </r>
  </si>
  <si>
    <r>
      <t>2.</t>
    </r>
    <r>
      <rPr>
        <sz val="12"/>
        <rFont val="標楷體"/>
        <family val="4"/>
        <charset val="136"/>
      </rPr>
      <t>材料費</t>
    </r>
    <phoneticPr fontId="4" type="noConversion"/>
  </si>
  <si>
    <r>
      <t>3.</t>
    </r>
    <r>
      <rPr>
        <sz val="12"/>
        <rFont val="標楷體"/>
        <family val="4"/>
        <charset val="136"/>
      </rPr>
      <t>設備使用費</t>
    </r>
    <phoneticPr fontId="4" type="noConversion"/>
  </si>
  <si>
    <r>
      <t>4.</t>
    </r>
    <r>
      <rPr>
        <sz val="12"/>
        <rFont val="標楷體"/>
        <family val="4"/>
        <charset val="136"/>
      </rPr>
      <t>設備維護費</t>
    </r>
    <phoneticPr fontId="4" type="noConversion"/>
  </si>
  <si>
    <r>
      <t>5.</t>
    </r>
    <r>
      <rPr>
        <sz val="12"/>
        <rFont val="標楷體"/>
        <family val="4"/>
        <charset val="136"/>
      </rPr>
      <t>技術引進及委託研究費</t>
    </r>
    <phoneticPr fontId="4" type="noConversion"/>
  </si>
  <si>
    <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4" type="noConversion"/>
  </si>
  <si>
    <r>
      <t xml:space="preserve">預算數尾款撥款數
</t>
    </r>
    <r>
      <rPr>
        <b/>
        <sz val="12"/>
        <rFont val="Times New Roman"/>
        <family val="1"/>
      </rPr>
      <t>(A)</t>
    </r>
    <phoneticPr fontId="4" type="noConversion"/>
  </si>
  <si>
    <r>
      <t xml:space="preserve">執行期間扣款數
</t>
    </r>
    <r>
      <rPr>
        <b/>
        <sz val="12"/>
        <rFont val="Times New Roman"/>
        <family val="1"/>
      </rPr>
      <t>(C)</t>
    </r>
    <phoneticPr fontId="4" type="noConversion"/>
  </si>
  <si>
    <r>
      <t xml:space="preserve">實際尾款應撥款數
</t>
    </r>
    <r>
      <rPr>
        <b/>
        <sz val="12"/>
        <rFont val="Times New Roman"/>
        <family val="1"/>
      </rPr>
      <t>D=(A-B-C)</t>
    </r>
    <phoneticPr fontId="4" type="noConversion"/>
  </si>
  <si>
    <t>(結案填)</t>
    <phoneticPr fontId="4" type="noConversion"/>
  </si>
  <si>
    <t>補助款撥款數</t>
    <phoneticPr fontId="4" type="noConversion"/>
  </si>
  <si>
    <t>註3:「執行期間扣款數」為因執行結果與目標嚴重不符且經審查核定之扣款金額。</t>
    <phoneticPr fontId="4" type="noConversion"/>
  </si>
  <si>
    <t>期中實支數(第一期)</t>
    <phoneticPr fontId="4" type="noConversion"/>
  </si>
  <si>
    <t xml:space="preserve">  期末實支數（第二期）</t>
    <phoneticPr fontId="4" type="noConversion"/>
  </si>
  <si>
    <r>
      <t>(</t>
    </r>
    <r>
      <rPr>
        <b/>
        <sz val="12"/>
        <color indexed="8"/>
        <rFont val="標楷體"/>
        <family val="4"/>
        <charset val="136"/>
      </rPr>
      <t>期中填</t>
    </r>
    <r>
      <rPr>
        <b/>
        <sz val="12"/>
        <color indexed="8"/>
        <rFont val="Times New Roman"/>
        <family val="1"/>
      </rPr>
      <t>)</t>
    </r>
    <phoneticPr fontId="4" type="noConversion"/>
  </si>
  <si>
    <t>執行廠商名稱</t>
    <phoneticPr fontId="6" type="noConversion"/>
  </si>
  <si>
    <r>
      <t>公司負責人</t>
    </r>
    <r>
      <rPr>
        <b/>
        <sz val="14"/>
        <rFont val="Times New Roman"/>
        <family val="1"/>
      </rPr>
      <t xml:space="preserve">: </t>
    </r>
    <r>
      <rPr>
        <b/>
        <u/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 xml:space="preserve">                   </t>
    </r>
    <phoneticPr fontId="4" type="noConversion"/>
  </si>
  <si>
    <r>
      <t>計畫主持人</t>
    </r>
    <r>
      <rPr>
        <b/>
        <sz val="14"/>
        <rFont val="Times New Roman"/>
        <family val="1"/>
      </rPr>
      <t>:</t>
    </r>
    <phoneticPr fontId="4" type="noConversion"/>
  </si>
  <si>
    <r>
      <t>主辦會計</t>
    </r>
    <r>
      <rPr>
        <b/>
        <sz val="14"/>
        <rFont val="Times New Roman"/>
        <family val="1"/>
      </rPr>
      <t>:</t>
    </r>
    <phoneticPr fontId="4" type="noConversion"/>
  </si>
  <si>
    <t>填表人：</t>
    <phoneticPr fontId="4" type="noConversion"/>
  </si>
  <si>
    <t>計畫經費彙總表</t>
    <phoneticPr fontId="4" type="noConversion"/>
  </si>
  <si>
    <t>金額單位：元</t>
    <phoneticPr fontId="4" type="noConversion"/>
  </si>
  <si>
    <r>
      <t>公司負責人</t>
    </r>
    <r>
      <rPr>
        <sz val="13"/>
        <rFont val="Times New Roman"/>
        <family val="1"/>
      </rPr>
      <t>:</t>
    </r>
    <r>
      <rPr>
        <sz val="13"/>
        <rFont val="Times New Roman"/>
        <family val="1"/>
      </rPr>
      <t xml:space="preserve">     </t>
    </r>
    <phoneticPr fontId="4" type="noConversion"/>
  </si>
  <si>
    <r>
      <t>計畫主持人</t>
    </r>
    <r>
      <rPr>
        <sz val="13"/>
        <rFont val="Times New Roman"/>
        <family val="1"/>
      </rPr>
      <t>:</t>
    </r>
    <phoneticPr fontId="4" type="noConversion"/>
  </si>
  <si>
    <r>
      <t>主辦會計</t>
    </r>
    <r>
      <rPr>
        <sz val="13"/>
        <rFont val="Times New Roman"/>
        <family val="1"/>
      </rPr>
      <t>:</t>
    </r>
    <phoneticPr fontId="4" type="noConversion"/>
  </si>
  <si>
    <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4" type="noConversion"/>
  </si>
  <si>
    <r>
      <t>(</t>
    </r>
    <r>
      <rPr>
        <b/>
        <sz val="12"/>
        <color indexed="8"/>
        <rFont val="標楷體"/>
        <family val="4"/>
        <charset val="136"/>
      </rPr>
      <t>期中填</t>
    </r>
    <r>
      <rPr>
        <b/>
        <sz val="12"/>
        <color indexed="8"/>
        <rFont val="Times New Roman"/>
        <family val="1"/>
      </rPr>
      <t>)</t>
    </r>
    <phoneticPr fontId="4" type="noConversion"/>
  </si>
  <si>
    <r>
      <rPr>
        <sz val="14"/>
        <rFont val="新細明體"/>
        <family val="1"/>
        <charset val="136"/>
      </rPr>
      <t xml:space="preserve"> □</t>
    </r>
    <r>
      <rPr>
        <sz val="14"/>
        <rFont val="標楷體"/>
        <family val="4"/>
        <charset val="136"/>
      </rPr>
      <t>期中會計報告</t>
    </r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□結案會計報告</t>
    </r>
    <phoneticPr fontId="6" type="noConversion"/>
  </si>
  <si>
    <r>
      <rPr>
        <b/>
        <sz val="16"/>
        <rFont val="新細明體"/>
        <family val="1"/>
        <charset val="136"/>
      </rPr>
      <t>○○○○○○○○○</t>
    </r>
    <r>
      <rPr>
        <b/>
        <sz val="16"/>
        <rFont val="標楷體"/>
        <family val="4"/>
        <charset val="136"/>
      </rPr>
      <t>計畫</t>
    </r>
    <phoneticPr fontId="6" type="noConversion"/>
  </si>
  <si>
    <t>○○○○股份有限公司+○○○○股份有限公司</t>
    <phoneticPr fontId="4" type="noConversion"/>
  </si>
  <si>
    <r>
      <t>公司名稱：</t>
    </r>
    <r>
      <rPr>
        <b/>
        <sz val="12"/>
        <color indexed="10"/>
        <rFont val="標楷體"/>
        <family val="4"/>
        <charset val="136"/>
      </rPr>
      <t>○○○○股份有限公司+○○○○股份有限公司</t>
    </r>
    <phoneticPr fontId="6" type="noConversion"/>
  </si>
  <si>
    <t>計畫名稱：○○○○○○○○○○○○○○○○○○○○</t>
    <phoneticPr fontId="4" type="noConversion"/>
  </si>
  <si>
    <t>公司名稱：○○○○股份有限公司</t>
    <phoneticPr fontId="6" type="noConversion"/>
  </si>
  <si>
    <r>
      <t>計畫名稱：</t>
    </r>
    <r>
      <rPr>
        <b/>
        <sz val="12"/>
        <color rgb="FFFF0000"/>
        <rFont val="標楷體"/>
        <family val="4"/>
        <charset val="136"/>
      </rPr>
      <t>○○○○○○○○○○○○○○○○○○○○</t>
    </r>
    <phoneticPr fontId="4" type="noConversion"/>
  </si>
  <si>
    <t>桃園市政府115年度地方產業創新研發推動計畫(地方型SBIR)</t>
    <phoneticPr fontId="4" type="noConversion"/>
  </si>
  <si>
    <r>
      <t>資料期間：民國</t>
    </r>
    <r>
      <rPr>
        <sz val="18"/>
        <color indexed="8"/>
        <rFont val="Times New Roman"/>
        <family val="1"/>
      </rPr>
      <t xml:space="preserve"> 115 </t>
    </r>
    <r>
      <rPr>
        <sz val="18"/>
        <color indexed="8"/>
        <rFont val="標楷體"/>
        <family val="4"/>
        <charset val="136"/>
      </rPr>
      <t>年</t>
    </r>
    <r>
      <rPr>
        <sz val="18"/>
        <color indexed="8"/>
        <rFont val="Times New Roman"/>
        <family val="1"/>
      </rPr>
      <t xml:space="preserve"> 09 </t>
    </r>
    <r>
      <rPr>
        <sz val="18"/>
        <color indexed="8"/>
        <rFont val="標楷體"/>
        <family val="4"/>
        <charset val="136"/>
      </rPr>
      <t>月</t>
    </r>
    <r>
      <rPr>
        <sz val="18"/>
        <color indexed="8"/>
        <rFont val="Times New Roman"/>
        <family val="1"/>
      </rPr>
      <t xml:space="preserve"> 01 </t>
    </r>
    <r>
      <rPr>
        <sz val="18"/>
        <color indexed="8"/>
        <rFont val="標楷體"/>
        <family val="4"/>
        <charset val="136"/>
      </rPr>
      <t>日</t>
    </r>
    <r>
      <rPr>
        <sz val="18"/>
        <color indexed="8"/>
        <rFont val="Times New Roman"/>
        <family val="1"/>
      </rPr>
      <t xml:space="preserve"> </t>
    </r>
    <r>
      <rPr>
        <sz val="18"/>
        <color indexed="8"/>
        <rFont val="標楷體"/>
        <family val="4"/>
        <charset val="136"/>
      </rPr>
      <t>至</t>
    </r>
    <r>
      <rPr>
        <sz val="18"/>
        <color indexed="8"/>
        <rFont val="Times New Roman"/>
        <family val="1"/>
      </rPr>
      <t xml:space="preserve"> 116 </t>
    </r>
    <r>
      <rPr>
        <sz val="18"/>
        <color indexed="8"/>
        <rFont val="標楷體"/>
        <family val="4"/>
        <charset val="136"/>
      </rPr>
      <t>年</t>
    </r>
    <r>
      <rPr>
        <sz val="18"/>
        <color indexed="8"/>
        <rFont val="Times New Roman"/>
        <family val="1"/>
      </rPr>
      <t xml:space="preserve"> 00 </t>
    </r>
    <r>
      <rPr>
        <sz val="18"/>
        <color indexed="8"/>
        <rFont val="標楷體"/>
        <family val="4"/>
        <charset val="136"/>
      </rPr>
      <t>月</t>
    </r>
    <r>
      <rPr>
        <sz val="18"/>
        <color indexed="8"/>
        <rFont val="Times New Roman"/>
        <family val="1"/>
      </rPr>
      <t xml:space="preserve"> 00 </t>
    </r>
    <r>
      <rPr>
        <sz val="18"/>
        <color indexed="8"/>
        <rFont val="標楷體"/>
        <family val="4"/>
        <charset val="136"/>
      </rPr>
      <t>日</t>
    </r>
    <phoneticPr fontId="6" type="noConversion"/>
  </si>
  <si>
    <r>
      <t xml:space="preserve">      </t>
    </r>
    <r>
      <rPr>
        <sz val="12"/>
        <rFont val="標楷體"/>
        <family val="4"/>
        <charset val="136"/>
      </rPr>
      <t xml:space="preserve">  資料期間：自115年09月1日至 116年**月**日</t>
    </r>
    <phoneticPr fontId="4" type="noConversion"/>
  </si>
  <si>
    <r>
      <t>計畫編號：</t>
    </r>
    <r>
      <rPr>
        <b/>
        <sz val="12"/>
        <color rgb="FFFF0000"/>
        <rFont val="Times New Roman"/>
        <family val="1"/>
      </rPr>
      <t>115-0xx</t>
    </r>
    <phoneticPr fontId="6" type="noConversion"/>
  </si>
  <si>
    <r>
      <t>計畫編號：</t>
    </r>
    <r>
      <rPr>
        <sz val="12"/>
        <rFont val="Times New Roman"/>
        <family val="1"/>
      </rPr>
      <t>115-0xx</t>
    </r>
    <phoneticPr fontId="6" type="noConversion"/>
  </si>
  <si>
    <t>計畫編號：115-0xx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</si>
</sst>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[Red]\(#,##0\)"/>
    <numFmt numFmtId="178" formatCode="#,##0_ "/>
    <numFmt numFmtId="179" formatCode="#,##0.00_);[Red]\(#,##0.00\)"/>
    <numFmt numFmtId="180" formatCode="&quot;NT$&quot;#,##0;[Red]\-&quot;NT$&quot;#,##0"/>
    <numFmt numFmtId="181" formatCode="0.0%"/>
  </numFmts>
  <fonts count="46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MS Sans Serif"/>
      <family val="2"/>
    </font>
    <font>
      <sz val="9"/>
      <name val="細明體"/>
      <family val="3"/>
      <charset val="136"/>
    </font>
    <font>
      <b/>
      <sz val="16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sz val="16"/>
      <name val="Times New Roman"/>
      <family val="1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color indexed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細明體"/>
      <family val="3"/>
      <charset val="136"/>
    </font>
    <font>
      <b/>
      <sz val="20"/>
      <name val="標楷體"/>
      <family val="4"/>
      <charset val="136"/>
    </font>
    <font>
      <sz val="14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name val="標楷體"/>
      <family val="1"/>
      <charset val="136"/>
    </font>
    <font>
      <b/>
      <sz val="16"/>
      <name val="新細明體"/>
      <family val="1"/>
      <charset val="136"/>
    </font>
    <font>
      <b/>
      <sz val="16"/>
      <name val="標楷體"/>
      <family val="1"/>
      <charset val="136"/>
    </font>
    <font>
      <b/>
      <sz val="12"/>
      <color rgb="FFFF0000"/>
      <name val="標楷體"/>
      <family val="4"/>
      <charset val="136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10"/>
      </right>
      <top style="thin">
        <color indexed="64"/>
      </top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medium">
        <color indexed="10"/>
      </bottom>
      <diagonal/>
    </border>
    <border>
      <left style="thin">
        <color indexed="64"/>
      </left>
      <right style="medium">
        <color indexed="10"/>
      </right>
      <top style="thin">
        <color indexed="64"/>
      </top>
      <bottom style="medium">
        <color indexed="1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0"/>
      </left>
      <right/>
      <top style="medium">
        <color indexed="10"/>
      </top>
      <bottom style="thin">
        <color indexed="64"/>
      </bottom>
      <diagonal/>
    </border>
    <border>
      <left/>
      <right style="medium">
        <color indexed="10"/>
      </right>
      <top style="medium">
        <color indexed="10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" fillId="0" borderId="0" applyFont="0" applyFill="0" applyBorder="0" applyAlignment="0" applyProtection="0"/>
  </cellStyleXfs>
  <cellXfs count="107">
    <xf numFmtId="0" fontId="0" fillId="0" borderId="0" xfId="0"/>
    <xf numFmtId="0" fontId="12" fillId="0" borderId="0" xfId="4" applyFont="1"/>
    <xf numFmtId="0" fontId="11" fillId="0" borderId="0" xfId="4" applyFont="1"/>
    <xf numFmtId="0" fontId="13" fillId="0" borderId="0" xfId="2" applyFont="1" applyAlignment="1">
      <alignment horizontal="right"/>
    </xf>
    <xf numFmtId="0" fontId="13" fillId="0" borderId="0" xfId="2" quotePrefix="1" applyFont="1" applyAlignment="1">
      <alignment horizontal="right"/>
    </xf>
    <xf numFmtId="181" fontId="13" fillId="0" borderId="0" xfId="2" applyNumberFormat="1" applyFont="1"/>
    <xf numFmtId="0" fontId="14" fillId="0" borderId="0" xfId="0" applyFont="1"/>
    <xf numFmtId="0" fontId="9" fillId="0" borderId="0" xfId="4" applyFont="1" applyAlignment="1">
      <alignment vertical="center"/>
    </xf>
    <xf numFmtId="0" fontId="11" fillId="0" borderId="0" xfId="1" applyFont="1" applyAlignment="1">
      <alignment horizontal="left"/>
    </xf>
    <xf numFmtId="0" fontId="11" fillId="0" borderId="0" xfId="2" applyFont="1" applyAlignment="1">
      <alignment horizontal="right"/>
    </xf>
    <xf numFmtId="0" fontId="18" fillId="0" borderId="0" xfId="0" applyFont="1"/>
    <xf numFmtId="0" fontId="15" fillId="0" borderId="0" xfId="0" applyFont="1"/>
    <xf numFmtId="0" fontId="15" fillId="0" borderId="0" xfId="0" applyFont="1" applyAlignment="1">
      <alignment vertical="center"/>
    </xf>
    <xf numFmtId="0" fontId="22" fillId="0" borderId="0" xfId="4" applyFont="1"/>
    <xf numFmtId="0" fontId="22" fillId="0" borderId="0" xfId="2" applyFont="1"/>
    <xf numFmtId="0" fontId="10" fillId="0" borderId="0" xfId="4" applyFont="1"/>
    <xf numFmtId="176" fontId="15" fillId="0" borderId="0" xfId="5" applyFont="1" applyBorder="1"/>
    <xf numFmtId="0" fontId="23" fillId="0" borderId="0" xfId="4" applyFont="1"/>
    <xf numFmtId="176" fontId="15" fillId="0" borderId="4" xfId="5" applyFont="1" applyBorder="1"/>
    <xf numFmtId="176" fontId="16" fillId="0" borderId="0" xfId="5" applyFont="1" applyBorder="1"/>
    <xf numFmtId="0" fontId="2" fillId="0" borderId="0" xfId="3" applyFont="1"/>
    <xf numFmtId="0" fontId="18" fillId="0" borderId="0" xfId="3" applyFont="1"/>
    <xf numFmtId="0" fontId="18" fillId="0" borderId="0" xfId="4" applyFont="1"/>
    <xf numFmtId="0" fontId="25" fillId="0" borderId="0" xfId="4" applyFont="1" applyAlignment="1">
      <alignment horizontal="center"/>
    </xf>
    <xf numFmtId="0" fontId="20" fillId="0" borderId="0" xfId="4" applyFont="1"/>
    <xf numFmtId="0" fontId="20" fillId="0" borderId="0" xfId="3" applyFont="1"/>
    <xf numFmtId="0" fontId="26" fillId="0" borderId="0" xfId="4" applyFont="1"/>
    <xf numFmtId="0" fontId="28" fillId="0" borderId="0" xfId="3" applyFont="1"/>
    <xf numFmtId="0" fontId="28" fillId="0" borderId="0" xfId="4" applyFont="1"/>
    <xf numFmtId="0" fontId="2" fillId="0" borderId="0" xfId="4"/>
    <xf numFmtId="0" fontId="19" fillId="0" borderId="0" xfId="3" applyFont="1"/>
    <xf numFmtId="176" fontId="11" fillId="0" borderId="0" xfId="5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176" fontId="11" fillId="0" borderId="6" xfId="5" applyFont="1" applyBorder="1" applyAlignment="1">
      <alignment horizontal="center" vertical="center"/>
    </xf>
    <xf numFmtId="176" fontId="11" fillId="0" borderId="7" xfId="5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0" fontId="9" fillId="0" borderId="8" xfId="5" applyNumberFormat="1" applyFont="1" applyBorder="1"/>
    <xf numFmtId="0" fontId="9" fillId="0" borderId="2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7" fontId="9" fillId="0" borderId="0" xfId="5" applyNumberFormat="1" applyFont="1" applyBorder="1" applyAlignment="1">
      <alignment vertical="center"/>
    </xf>
    <xf numFmtId="177" fontId="18" fillId="0" borderId="0" xfId="5" applyNumberFormat="1" applyFont="1" applyBorder="1" applyAlignment="1">
      <alignment vertical="center"/>
    </xf>
    <xf numFmtId="177" fontId="9" fillId="0" borderId="0" xfId="5" applyNumberFormat="1" applyFont="1" applyBorder="1" applyAlignment="1">
      <alignment horizontal="right" vertical="center"/>
    </xf>
    <xf numFmtId="44" fontId="11" fillId="0" borderId="8" xfId="0" applyNumberFormat="1" applyFont="1" applyBorder="1" applyAlignment="1">
      <alignment horizontal="center" vertical="center" wrapText="1"/>
    </xf>
    <xf numFmtId="10" fontId="9" fillId="0" borderId="2" xfId="5" applyNumberFormat="1" applyFont="1" applyBorder="1"/>
    <xf numFmtId="177" fontId="18" fillId="0" borderId="9" xfId="5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44" fontId="11" fillId="0" borderId="10" xfId="0" applyNumberFormat="1" applyFont="1" applyBorder="1" applyAlignment="1">
      <alignment horizontal="center" vertical="center" wrapText="1"/>
    </xf>
    <xf numFmtId="178" fontId="18" fillId="0" borderId="11" xfId="5" applyNumberFormat="1" applyFont="1" applyBorder="1" applyAlignment="1">
      <alignment vertical="center"/>
    </xf>
    <xf numFmtId="0" fontId="30" fillId="0" borderId="0" xfId="3" applyFont="1"/>
    <xf numFmtId="179" fontId="18" fillId="0" borderId="0" xfId="5" applyNumberFormat="1" applyFont="1" applyBorder="1" applyAlignment="1">
      <alignment vertical="center"/>
    </xf>
    <xf numFmtId="41" fontId="36" fillId="0" borderId="2" xfId="5" applyNumberFormat="1" applyFont="1" applyFill="1" applyBorder="1" applyAlignment="1">
      <alignment vertical="center"/>
    </xf>
    <xf numFmtId="177" fontId="37" fillId="0" borderId="0" xfId="5" applyNumberFormat="1" applyFont="1" applyBorder="1" applyAlignment="1">
      <alignment vertical="center"/>
    </xf>
    <xf numFmtId="0" fontId="0" fillId="0" borderId="2" xfId="0" quotePrefix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4" fillId="0" borderId="0" xfId="3" applyFont="1"/>
    <xf numFmtId="181" fontId="12" fillId="0" borderId="0" xfId="2" applyNumberFormat="1" applyFont="1"/>
    <xf numFmtId="177" fontId="38" fillId="0" borderId="0" xfId="5" applyNumberFormat="1" applyFont="1" applyBorder="1" applyAlignment="1">
      <alignment vertical="center"/>
    </xf>
    <xf numFmtId="177" fontId="38" fillId="0" borderId="0" xfId="5" applyNumberFormat="1" applyFont="1" applyFill="1" applyBorder="1" applyAlignment="1">
      <alignment vertical="center"/>
    </xf>
    <xf numFmtId="0" fontId="2" fillId="0" borderId="0" xfId="4" applyAlignment="1">
      <alignment horizontal="center"/>
    </xf>
    <xf numFmtId="181" fontId="11" fillId="0" borderId="0" xfId="2" applyNumberFormat="1" applyFont="1"/>
    <xf numFmtId="0" fontId="11" fillId="0" borderId="0" xfId="0" applyFont="1"/>
    <xf numFmtId="177" fontId="0" fillId="2" borderId="2" xfId="5" applyNumberFormat="1" applyFont="1" applyFill="1" applyBorder="1" applyAlignment="1">
      <alignment vertical="center"/>
    </xf>
    <xf numFmtId="177" fontId="2" fillId="2" borderId="2" xfId="5" applyNumberFormat="1" applyFont="1" applyFill="1" applyBorder="1" applyAlignment="1">
      <alignment vertical="center"/>
    </xf>
    <xf numFmtId="177" fontId="36" fillId="0" borderId="2" xfId="5" applyNumberFormat="1" applyFont="1" applyFill="1" applyBorder="1" applyAlignment="1">
      <alignment vertical="center"/>
    </xf>
    <xf numFmtId="177" fontId="36" fillId="0" borderId="2" xfId="5" applyNumberFormat="1" applyFont="1" applyBorder="1" applyAlignment="1">
      <alignment vertical="center"/>
    </xf>
    <xf numFmtId="177" fontId="36" fillId="0" borderId="2" xfId="0" applyNumberFormat="1" applyFont="1" applyBorder="1" applyAlignment="1">
      <alignment vertical="center"/>
    </xf>
    <xf numFmtId="177" fontId="36" fillId="0" borderId="5" xfId="0" applyNumberFormat="1" applyFont="1" applyBorder="1" applyAlignment="1">
      <alignment vertical="center"/>
    </xf>
    <xf numFmtId="0" fontId="13" fillId="0" borderId="0" xfId="2" applyFont="1"/>
    <xf numFmtId="181" fontId="11" fillId="0" borderId="0" xfId="4" applyNumberFormat="1" applyFont="1"/>
    <xf numFmtId="177" fontId="36" fillId="0" borderId="9" xfId="6" applyNumberFormat="1" applyFont="1" applyBorder="1" applyAlignment="1">
      <alignment horizontal="center" vertical="center"/>
    </xf>
    <xf numFmtId="0" fontId="11" fillId="0" borderId="0" xfId="3" applyFont="1"/>
    <xf numFmtId="177" fontId="2" fillId="0" borderId="0" xfId="5" applyNumberFormat="1" applyFont="1" applyBorder="1" applyAlignment="1">
      <alignment vertical="center"/>
    </xf>
    <xf numFmtId="177" fontId="2" fillId="0" borderId="9" xfId="5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79" fontId="2" fillId="0" borderId="0" xfId="5" applyNumberFormat="1" applyFont="1" applyBorder="1" applyAlignment="1">
      <alignment vertical="center"/>
    </xf>
    <xf numFmtId="178" fontId="2" fillId="0" borderId="11" xfId="5" applyNumberFormat="1" applyFont="1" applyBorder="1" applyAlignment="1">
      <alignment vertical="center"/>
    </xf>
    <xf numFmtId="177" fontId="39" fillId="0" borderId="2" xfId="5" applyNumberFormat="1" applyFont="1" applyBorder="1" applyAlignment="1">
      <alignment vertical="center"/>
    </xf>
    <xf numFmtId="0" fontId="44" fillId="0" borderId="0" xfId="4" applyFont="1" applyAlignment="1">
      <alignment vertical="center"/>
    </xf>
    <xf numFmtId="0" fontId="44" fillId="0" borderId="0" xfId="1" applyFont="1" applyAlignment="1">
      <alignment horizontal="left"/>
    </xf>
    <xf numFmtId="0" fontId="3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11" fillId="0" borderId="2" xfId="5" applyFont="1" applyBorder="1" applyAlignment="1">
      <alignment horizontal="center" vertical="center"/>
    </xf>
    <xf numFmtId="176" fontId="1" fillId="0" borderId="2" xfId="5" applyFont="1" applyBorder="1" applyAlignment="1">
      <alignment horizontal="center" vertical="center"/>
    </xf>
    <xf numFmtId="176" fontId="11" fillId="0" borderId="5" xfId="5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 indent="10"/>
    </xf>
    <xf numFmtId="0" fontId="41" fillId="0" borderId="0" xfId="4" applyFont="1" applyAlignment="1">
      <alignment horizontal="center"/>
    </xf>
    <xf numFmtId="0" fontId="24" fillId="0" borderId="0" xfId="0" applyFont="1"/>
    <xf numFmtId="0" fontId="7" fillId="0" borderId="0" xfId="4" applyFont="1" applyAlignment="1">
      <alignment horizontal="center"/>
    </xf>
    <xf numFmtId="0" fontId="10" fillId="0" borderId="0" xfId="0" applyFont="1"/>
    <xf numFmtId="0" fontId="43" fillId="0" borderId="0" xfId="4" applyFont="1" applyAlignment="1">
      <alignment horizontal="center"/>
    </xf>
    <xf numFmtId="0" fontId="8" fillId="0" borderId="3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0" fillId="0" borderId="0" xfId="0"/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38" fillId="0" borderId="0" xfId="0" applyFont="1"/>
    <xf numFmtId="0" fontId="40" fillId="0" borderId="0" xfId="4" applyFont="1" applyAlignment="1">
      <alignment horizontal="center"/>
    </xf>
    <xf numFmtId="0" fontId="36" fillId="0" borderId="0" xfId="0" applyFont="1"/>
    <xf numFmtId="0" fontId="2" fillId="0" borderId="0" xfId="4" applyAlignment="1">
      <alignment horizontal="center"/>
    </xf>
    <xf numFmtId="0" fontId="18" fillId="0" borderId="14" xfId="0" applyFont="1" applyBorder="1" applyAlignment="1">
      <alignment horizontal="center" vertical="center" wrapText="1"/>
    </xf>
  </cellXfs>
  <cellStyles count="8">
    <cellStyle name="一般" xfId="0" builtinId="0"/>
    <cellStyle name="一般_Sheet1" xfId="1" xr:uid="{E8F5BF52-0395-4425-B542-CF735565A85D}"/>
    <cellStyle name="一般_Sheet2" xfId="2" xr:uid="{891CB9EF-A58E-48C5-BA05-4FB8270F5FF8}"/>
    <cellStyle name="一般_工作報告90.9.19-經費運用情形" xfId="3" xr:uid="{E50787D3-F050-46D4-948E-036773F6CE98}"/>
    <cellStyle name="一般_期中報告-會計報告" xfId="4" xr:uid="{9EC5CC8E-B454-4E78-9446-9E43DA01E65A}"/>
    <cellStyle name="千分位[0]" xfId="5" builtinId="6"/>
    <cellStyle name="百分比" xfId="6" builtinId="5"/>
    <cellStyle name="貨幣[0]_Sheet1" xfId="7" xr:uid="{58217400-45C2-4156-B22A-2EB8F580702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626533</xdr:colOff>
      <xdr:row>4</xdr:row>
      <xdr:rowOff>287867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34804B8-665C-D8AE-324C-483DC2CF0BD5}"/>
            </a:ext>
          </a:extLst>
        </xdr:cNvPr>
        <xdr:cNvSpPr txBox="1">
          <a:spLocks noChangeArrowheads="1"/>
        </xdr:cNvSpPr>
      </xdr:nvSpPr>
      <xdr:spPr bwMode="auto">
        <a:xfrm>
          <a:off x="0" y="719667"/>
          <a:ext cx="1028700" cy="1028700"/>
        </a:xfrm>
        <a:prstGeom prst="rect">
          <a:avLst/>
        </a:prstGeom>
        <a:noFill/>
        <a:ln w="9525" cap="rnd">
          <a:solidFill>
            <a:sysClr val="windowText" lastClr="000000"/>
          </a:solidFill>
          <a:prstDash val="sysDot"/>
          <a:miter lim="800000"/>
          <a:headEnd/>
          <a:tailEnd/>
        </a:ln>
      </xdr:spPr>
      <xdr:txBody>
        <a:bodyPr vertOverflow="clip" vert="wordArtVertRtl" wrap="square" lIns="91440" tIns="45720" rIns="91440" bIns="45720" anchor="t" upright="1"/>
        <a:lstStyle/>
        <a:p>
          <a:pPr algn="l" rtl="1">
            <a:lnSpc>
              <a:spcPts val="1600"/>
            </a:lnSpc>
            <a:defRPr sz="1000"/>
          </a:pPr>
          <a:endParaRPr lang="zh-TW" altLang="en-US" sz="1600" b="0" i="0" strike="noStrike">
            <a:ln>
              <a:solidFill>
                <a:schemeClr val="tx1"/>
              </a:solidFill>
            </a:ln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800"/>
            </a:lnSpc>
            <a:defRPr sz="1000"/>
          </a:pPr>
          <a:r>
            <a:rPr lang="zh-TW" altLang="en-US" sz="1600" b="0" i="0" strike="noStrike">
              <a:solidFill>
                <a:srgbClr val="C0C0C0"/>
              </a:solidFill>
              <a:latin typeface="標楷體"/>
              <a:ea typeface="標楷體"/>
            </a:rPr>
            <a:t>公司章</a:t>
          </a:r>
          <a:endParaRPr lang="zh-TW" altLang="en-US" sz="1800" b="0" i="0" strike="noStrike">
            <a:solidFill>
              <a:srgbClr val="C0C0C0"/>
            </a:solidFill>
            <a:latin typeface="Times New Roman"/>
            <a:cs typeface="Times New Roman"/>
          </a:endParaRPr>
        </a:p>
        <a:p>
          <a:pPr algn="l" rtl="1">
            <a:lnSpc>
              <a:spcPts val="1700"/>
            </a:lnSpc>
            <a:defRPr sz="1000"/>
          </a:pPr>
          <a:endParaRPr lang="zh-TW" altLang="en-US" sz="1800" b="0" i="0" strike="noStrike">
            <a:solidFill>
              <a:srgbClr val="C0C0C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7197</xdr:colOff>
      <xdr:row>2</xdr:row>
      <xdr:rowOff>38100</xdr:rowOff>
    </xdr:from>
    <xdr:to>
      <xdr:col>2</xdr:col>
      <xdr:colOff>570646</xdr:colOff>
      <xdr:row>3</xdr:row>
      <xdr:rowOff>114300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1DE1240F-002B-6C58-AAC2-FE0AF9239E11}"/>
            </a:ext>
          </a:extLst>
        </xdr:cNvPr>
        <xdr:cNvSpPr txBox="1">
          <a:spLocks noChangeArrowheads="1"/>
        </xdr:cNvSpPr>
      </xdr:nvSpPr>
      <xdr:spPr bwMode="auto">
        <a:xfrm>
          <a:off x="1095375" y="757767"/>
          <a:ext cx="571500" cy="457200"/>
        </a:xfrm>
        <a:prstGeom prst="rect">
          <a:avLst/>
        </a:prstGeom>
        <a:solidFill>
          <a:srgbClr val="FFFFFF"/>
        </a:solidFill>
        <a:ln w="9525" cap="rnd">
          <a:solidFill>
            <a:sysClr val="windowText" lastClr="000000"/>
          </a:solidFill>
          <a:prstDash val="sysDot"/>
          <a:miter lim="800000"/>
          <a:headEnd/>
          <a:tailEnd/>
        </a:ln>
      </xdr:spPr>
      <xdr:txBody>
        <a:bodyPr vertOverflow="clip" vert="wordArtVertRtl" wrap="square" lIns="91440" tIns="45720" rIns="91440" bIns="45720" anchor="t" upright="1"/>
        <a:lstStyle/>
        <a:p>
          <a:pPr algn="l" rtl="1">
            <a:lnSpc>
              <a:spcPts val="1100"/>
            </a:lnSpc>
            <a:defRPr sz="1000"/>
          </a:pPr>
          <a:r>
            <a:rPr lang="zh-TW" altLang="en-US" sz="1000" b="0" i="0" strike="noStrike">
              <a:solidFill>
                <a:srgbClr val="C0C0C0"/>
              </a:solidFill>
              <a:latin typeface="標楷體"/>
              <a:ea typeface="標楷體"/>
            </a:rPr>
            <a:t>負責人章</a:t>
          </a:r>
          <a:endParaRPr lang="zh-TW" altLang="en-US" sz="1000" b="0" i="0" strike="noStrike">
            <a:solidFill>
              <a:srgbClr val="C0C0C0"/>
            </a:solidFill>
            <a:latin typeface="Times New Roman"/>
            <a:cs typeface="Times New Roman"/>
          </a:endParaRPr>
        </a:p>
        <a:p>
          <a:pPr algn="l" rtl="1">
            <a:lnSpc>
              <a:spcPts val="1800"/>
            </a:lnSpc>
            <a:defRPr sz="1000"/>
          </a:pPr>
          <a:endParaRPr lang="zh-TW" altLang="en-US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900"/>
            </a:lnSpc>
            <a:defRPr sz="1000"/>
          </a:pPr>
          <a:endParaRPr lang="zh-TW" altLang="en-US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161925</xdr:colOff>
      <xdr:row>5</xdr:row>
      <xdr:rowOff>200025</xdr:rowOff>
    </xdr:from>
    <xdr:to>
      <xdr:col>3</xdr:col>
      <xdr:colOff>342900</xdr:colOff>
      <xdr:row>6</xdr:row>
      <xdr:rowOff>361950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634C6EF8-921C-E040-44D8-EA2E2EF3C579}"/>
            </a:ext>
          </a:extLst>
        </xdr:cNvPr>
        <xdr:cNvSpPr txBox="1"/>
      </xdr:nvSpPr>
      <xdr:spPr>
        <a:xfrm>
          <a:off x="161925" y="1981200"/>
          <a:ext cx="2533650" cy="409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>
              <a:solidFill>
                <a:srgbClr val="FF0000"/>
              </a:solidFill>
            </a:rPr>
            <a:t>合併檔封面</a:t>
          </a:r>
          <a:r>
            <a:rPr lang="en-US" altLang="zh-TW" sz="1100">
              <a:solidFill>
                <a:srgbClr val="FF0000"/>
              </a:solidFill>
            </a:rPr>
            <a:t>--</a:t>
          </a:r>
          <a:r>
            <a:rPr lang="zh-TW" altLang="en-US" sz="1100">
              <a:solidFill>
                <a:srgbClr val="FF0000"/>
              </a:solidFill>
            </a:rPr>
            <a:t>蓋主導公司的大小章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176893</xdr:colOff>
      <xdr:row>23</xdr:row>
      <xdr:rowOff>231322</xdr:rowOff>
    </xdr:from>
    <xdr:to>
      <xdr:col>7</xdr:col>
      <xdr:colOff>601436</xdr:colOff>
      <xdr:row>27</xdr:row>
      <xdr:rowOff>136072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940CB1E-0E46-42D3-9385-BB8806E24BC4}"/>
            </a:ext>
          </a:extLst>
        </xdr:cNvPr>
        <xdr:cNvSpPr txBox="1"/>
      </xdr:nvSpPr>
      <xdr:spPr>
        <a:xfrm>
          <a:off x="5021036" y="7034893"/>
          <a:ext cx="3322864" cy="55789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400">
              <a:solidFill>
                <a:srgbClr val="FF0000"/>
              </a:solidFill>
            </a:rPr>
            <a:t>合併檔</a:t>
          </a:r>
          <a:r>
            <a:rPr lang="en-US" altLang="zh-TW" sz="1400">
              <a:solidFill>
                <a:srgbClr val="FF0000"/>
              </a:solidFill>
            </a:rPr>
            <a:t>--</a:t>
          </a:r>
          <a:r>
            <a:rPr lang="zh-TW" altLang="en-US" sz="1400">
              <a:solidFill>
                <a:srgbClr val="FF0000"/>
              </a:solidFill>
            </a:rPr>
            <a:t>各簽署人員由主導公司的人員簽名或蓋章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FEBD-F2C2-48B7-A59D-CD22E66E1662}">
  <dimension ref="A1:L44"/>
  <sheetViews>
    <sheetView showRuler="0" view="pageLayout" zoomScaleNormal="75" zoomScaleSheetLayoutView="75" workbookViewId="0">
      <selection activeCell="A2" sqref="A2"/>
    </sheetView>
  </sheetViews>
  <sheetFormatPr defaultColWidth="9" defaultRowHeight="15.75"/>
  <cols>
    <col min="1" max="1" width="5.25" style="25" customWidth="1"/>
    <col min="2" max="2" width="9" style="25"/>
    <col min="3" max="3" width="16.625" style="25" customWidth="1"/>
    <col min="4" max="4" width="8.125" style="25" customWidth="1"/>
    <col min="5" max="7" width="9" style="25"/>
    <col min="8" max="8" width="11.875" style="25" customWidth="1"/>
    <col min="9" max="10" width="9" style="25"/>
    <col min="11" max="11" width="12.625" style="25" customWidth="1"/>
    <col min="12" max="12" width="4.625" style="25" customWidth="1"/>
    <col min="13" max="13" width="5" style="25" customWidth="1"/>
    <col min="14" max="14" width="6.625" style="25" customWidth="1"/>
    <col min="15" max="16384" width="9" style="25"/>
  </cols>
  <sheetData>
    <row r="1" spans="1:12" ht="16.5">
      <c r="A1" s="73" t="s">
        <v>55</v>
      </c>
    </row>
    <row r="2" spans="1:12" s="21" customFormat="1" ht="39.950000000000003" customHeight="1">
      <c r="A2" s="23"/>
      <c r="B2" s="90" t="s">
        <v>50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s="21" customFormat="1" ht="30" customHeight="1">
      <c r="A3" s="22"/>
      <c r="B3" s="91" t="s">
        <v>43</v>
      </c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s="21" customFormat="1" ht="28.9" customHeight="1">
      <c r="A4" s="22"/>
      <c r="B4" s="93" t="s">
        <v>4</v>
      </c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s="21" customFormat="1" ht="25.5" customHeight="1">
      <c r="A5" s="22"/>
      <c r="B5" s="95" t="s">
        <v>44</v>
      </c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s="21" customFormat="1" ht="20.100000000000001" customHeight="1">
      <c r="A6" s="22"/>
      <c r="B6" s="15"/>
      <c r="C6" s="15"/>
      <c r="D6" s="22"/>
      <c r="E6" s="15"/>
      <c r="F6" s="15"/>
      <c r="G6" s="15"/>
      <c r="H6" s="15"/>
      <c r="I6" s="15"/>
      <c r="J6" s="15"/>
      <c r="K6" s="15"/>
      <c r="L6" s="22"/>
    </row>
    <row r="7" spans="1:12" s="21" customFormat="1" ht="36" customHeight="1">
      <c r="A7" s="22"/>
      <c r="B7" s="93" t="s">
        <v>31</v>
      </c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 ht="21.75" customHeight="1">
      <c r="A8" s="22"/>
      <c r="B8" s="100" t="s">
        <v>45</v>
      </c>
      <c r="C8" s="101"/>
      <c r="D8" s="101"/>
      <c r="E8" s="101"/>
      <c r="F8" s="101"/>
      <c r="G8" s="101"/>
      <c r="H8" s="101"/>
      <c r="I8" s="101"/>
      <c r="J8" s="101"/>
      <c r="K8" s="101"/>
      <c r="L8" s="102"/>
    </row>
    <row r="9" spans="1:12" ht="22.15" customHeight="1">
      <c r="A9" s="24"/>
      <c r="L9" s="24"/>
    </row>
    <row r="10" spans="1:12" s="21" customFormat="1" ht="38.25" customHeight="1">
      <c r="A10" s="24"/>
      <c r="B10" s="103" t="s">
        <v>51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2" s="21" customFormat="1">
      <c r="A11" s="22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29"/>
    </row>
    <row r="12" spans="1:12" s="21" customFormat="1" ht="18" customHeight="1" thickBot="1">
      <c r="A12" s="22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29"/>
    </row>
    <row r="13" spans="1:12" s="21" customFormat="1" ht="27" customHeight="1" thickBot="1">
      <c r="A13" s="22"/>
      <c r="B13" s="96" t="s">
        <v>3</v>
      </c>
      <c r="C13" s="97"/>
      <c r="D13" s="97"/>
      <c r="E13" s="97"/>
      <c r="F13" s="97"/>
      <c r="G13" s="97"/>
      <c r="H13" s="97"/>
      <c r="I13" s="97"/>
      <c r="J13" s="97"/>
      <c r="K13" s="97"/>
      <c r="L13" s="98"/>
    </row>
    <row r="14" spans="1:12" s="21" customFormat="1" ht="20.25">
      <c r="A14" s="2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9"/>
    </row>
    <row r="15" spans="1:12" s="27" customFormat="1" ht="19.5">
      <c r="B15" s="1" t="s">
        <v>32</v>
      </c>
      <c r="C15" s="26"/>
      <c r="D15" s="1" t="s">
        <v>33</v>
      </c>
      <c r="E15" s="26"/>
      <c r="F15" s="26"/>
      <c r="G15" s="1" t="s">
        <v>34</v>
      </c>
      <c r="H15" s="20"/>
      <c r="I15" s="26"/>
      <c r="J15" s="62" t="s">
        <v>35</v>
      </c>
      <c r="K15" s="20"/>
      <c r="L15" s="26"/>
    </row>
    <row r="16" spans="1:12" s="20" customFormat="1" ht="20.25">
      <c r="A16" s="28"/>
      <c r="B16" s="15"/>
      <c r="C16" s="15"/>
      <c r="D16" s="15"/>
      <c r="E16" s="15"/>
      <c r="F16" s="15"/>
      <c r="G16" s="15"/>
      <c r="H16" s="15"/>
      <c r="I16" s="15"/>
      <c r="J16" s="2" t="s">
        <v>1</v>
      </c>
      <c r="L16" s="29"/>
    </row>
    <row r="21" spans="1:5" ht="16.5">
      <c r="E21" s="51"/>
    </row>
    <row r="26" spans="1:5">
      <c r="A26" s="20"/>
      <c r="B26" s="20"/>
      <c r="C26" s="30"/>
      <c r="D26" s="30"/>
    </row>
    <row r="27" spans="1:5">
      <c r="C27" s="30"/>
      <c r="D27" s="30"/>
    </row>
    <row r="28" spans="1:5">
      <c r="C28" s="30"/>
      <c r="D28" s="30"/>
    </row>
    <row r="29" spans="1:5">
      <c r="C29" s="30"/>
      <c r="D29" s="30"/>
    </row>
    <row r="30" spans="1:5">
      <c r="C30" s="30"/>
      <c r="D30" s="30"/>
    </row>
    <row r="31" spans="1:5">
      <c r="C31" s="30"/>
      <c r="D31" s="30"/>
    </row>
    <row r="32" spans="1:5">
      <c r="C32" s="30"/>
      <c r="D32" s="30"/>
    </row>
    <row r="33" spans="3:4">
      <c r="C33" s="30"/>
      <c r="D33" s="30"/>
    </row>
    <row r="34" spans="3:4">
      <c r="C34" s="30"/>
      <c r="D34" s="30"/>
    </row>
    <row r="35" spans="3:4">
      <c r="C35" s="30"/>
      <c r="D35" s="30"/>
    </row>
    <row r="36" spans="3:4">
      <c r="C36" s="30"/>
      <c r="D36" s="30"/>
    </row>
    <row r="37" spans="3:4">
      <c r="C37" s="30"/>
      <c r="D37" s="30"/>
    </row>
    <row r="38" spans="3:4">
      <c r="C38" s="30"/>
      <c r="D38" s="30"/>
    </row>
    <row r="39" spans="3:4">
      <c r="C39" s="30"/>
      <c r="D39" s="30"/>
    </row>
    <row r="40" spans="3:4">
      <c r="C40" s="30"/>
      <c r="D40" s="30"/>
    </row>
    <row r="41" spans="3:4">
      <c r="C41" s="30"/>
      <c r="D41" s="30"/>
    </row>
    <row r="42" spans="3:4">
      <c r="C42" s="30"/>
      <c r="D42" s="30"/>
    </row>
    <row r="43" spans="3:4">
      <c r="C43" s="30"/>
      <c r="D43" s="30"/>
    </row>
    <row r="44" spans="3:4">
      <c r="C44" s="30"/>
      <c r="D44" s="30"/>
    </row>
  </sheetData>
  <mergeCells count="9">
    <mergeCell ref="B2:L2"/>
    <mergeCell ref="B3:L3"/>
    <mergeCell ref="B4:L4"/>
    <mergeCell ref="B5:L5"/>
    <mergeCell ref="B13:L13"/>
    <mergeCell ref="B7:L7"/>
    <mergeCell ref="B8:L8"/>
    <mergeCell ref="B10:L10"/>
    <mergeCell ref="B11:K11"/>
  </mergeCells>
  <phoneticPr fontId="4" type="noConversion"/>
  <pageMargins left="0.9055118110236221" right="0.74803149606299213" top="0.98425196850393704" bottom="0.78740157480314965" header="0.51181102362204722" footer="0.51181102362204722"/>
  <pageSetup paperSize="9" scale="97" orientation="landscape" r:id="rId1"/>
  <headerFooter alignWithMargins="0">
    <oddHeader>&amp;R&amp;"細明體,標準"附件4</oddHeader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BA1E-3CFA-42C6-B963-D71C72C84AA4}">
  <sheetPr>
    <pageSetUpPr fitToPage="1"/>
  </sheetPr>
  <dimension ref="A1:O783"/>
  <sheetViews>
    <sheetView tabSelected="1" view="pageLayout" topLeftCell="A4" zoomScale="70" zoomScaleNormal="75" zoomScaleSheetLayoutView="75" zoomScalePageLayoutView="70" workbookViewId="0">
      <selection activeCell="A2" sqref="A2:O2"/>
    </sheetView>
  </sheetViews>
  <sheetFormatPr defaultColWidth="10.625" defaultRowHeight="12.75"/>
  <cols>
    <col min="1" max="1" width="25.625" style="11" customWidth="1"/>
    <col min="2" max="10" width="12.625" style="18" customWidth="1"/>
    <col min="11" max="13" width="12.625" style="11" customWidth="1"/>
    <col min="14" max="14" width="21.375" style="11" customWidth="1"/>
    <col min="15" max="15" width="12.625" style="11" customWidth="1"/>
    <col min="16" max="16" width="3.875" style="11" customWidth="1"/>
    <col min="17" max="16384" width="10.625" style="11"/>
  </cols>
  <sheetData>
    <row r="1" spans="1:15" ht="27.75" customHeight="1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30" customHeight="1">
      <c r="A2" s="83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20.25">
      <c r="A3" s="80" t="s">
        <v>53</v>
      </c>
      <c r="B3" s="15"/>
      <c r="C3" s="15"/>
      <c r="D3" s="16"/>
      <c r="E3" s="16"/>
      <c r="F3" s="16"/>
      <c r="G3" s="16"/>
      <c r="H3" s="16"/>
      <c r="I3" s="16"/>
      <c r="J3" s="16"/>
    </row>
    <row r="4" spans="1:15" ht="28.5" customHeight="1">
      <c r="B4" s="11"/>
      <c r="C4" s="16"/>
      <c r="D4" s="31" t="s">
        <v>52</v>
      </c>
      <c r="E4" s="16"/>
      <c r="F4" s="16"/>
      <c r="G4" s="16"/>
      <c r="H4" s="16"/>
      <c r="I4" s="16"/>
      <c r="J4" s="16"/>
    </row>
    <row r="5" spans="1:15" ht="21" customHeight="1" thickBot="1">
      <c r="A5" s="8" t="s">
        <v>46</v>
      </c>
      <c r="B5" s="16"/>
      <c r="C5" s="16"/>
      <c r="D5" s="16"/>
      <c r="E5" s="16"/>
      <c r="F5" s="16"/>
      <c r="G5" s="63" t="s">
        <v>47</v>
      </c>
      <c r="H5" s="16"/>
      <c r="I5" s="16"/>
      <c r="J5" s="16"/>
      <c r="O5" s="9" t="s">
        <v>37</v>
      </c>
    </row>
    <row r="6" spans="1:15" s="10" customFormat="1" ht="33.75" customHeight="1">
      <c r="A6" s="33"/>
      <c r="B6" s="85" t="s">
        <v>15</v>
      </c>
      <c r="C6" s="86"/>
      <c r="D6" s="86"/>
      <c r="E6" s="85" t="s">
        <v>28</v>
      </c>
      <c r="F6" s="86"/>
      <c r="G6" s="86"/>
      <c r="H6" s="85" t="s">
        <v>29</v>
      </c>
      <c r="I6" s="85"/>
      <c r="J6" s="85"/>
      <c r="K6" s="85" t="s">
        <v>7</v>
      </c>
      <c r="L6" s="85"/>
      <c r="M6" s="87"/>
      <c r="N6" s="88" t="s">
        <v>8</v>
      </c>
      <c r="O6" s="106"/>
    </row>
    <row r="7" spans="1:15" ht="49.5">
      <c r="A7" s="34" t="s">
        <v>9</v>
      </c>
      <c r="B7" s="35" t="s">
        <v>10</v>
      </c>
      <c r="C7" s="35" t="s">
        <v>11</v>
      </c>
      <c r="D7" s="35" t="s">
        <v>2</v>
      </c>
      <c r="E7" s="35" t="s">
        <v>10</v>
      </c>
      <c r="F7" s="35" t="s">
        <v>11</v>
      </c>
      <c r="G7" s="35" t="s">
        <v>2</v>
      </c>
      <c r="H7" s="35" t="s">
        <v>10</v>
      </c>
      <c r="I7" s="35" t="s">
        <v>11</v>
      </c>
      <c r="J7" s="35" t="s">
        <v>2</v>
      </c>
      <c r="K7" s="35" t="s">
        <v>10</v>
      </c>
      <c r="L7" s="35" t="s">
        <v>11</v>
      </c>
      <c r="M7" s="36" t="s">
        <v>2</v>
      </c>
      <c r="N7" s="37" t="s">
        <v>12</v>
      </c>
      <c r="O7" s="38" t="s">
        <v>13</v>
      </c>
    </row>
    <row r="8" spans="1:15" s="12" customFormat="1" ht="23.25" customHeight="1">
      <c r="A8" s="55" t="s">
        <v>16</v>
      </c>
      <c r="B8" s="64">
        <f>'4-1計畫經費彙總表_主導'!B8+'4-1計畫經費彙總表_協同'!B8</f>
        <v>675700</v>
      </c>
      <c r="C8" s="64">
        <f>D8-B8</f>
        <v>1784300</v>
      </c>
      <c r="D8" s="65">
        <f>'4-1計畫經費彙總表_主導'!D8+'4-1計畫經費彙總表_協同'!D8</f>
        <v>2460000</v>
      </c>
      <c r="E8" s="66">
        <f>G8*B8/D8</f>
        <v>506912.33739837399</v>
      </c>
      <c r="F8" s="66">
        <f>G8-E8</f>
        <v>1338587.662601626</v>
      </c>
      <c r="G8" s="67">
        <f>'4-1計畫經費彙總表_主導'!G8+'4-1計畫經費彙總表_協同'!G8</f>
        <v>1845500</v>
      </c>
      <c r="H8" s="67">
        <f>IF(J8+G8&gt;D8,B8-E8,ROUND(J8/D8*B8,0))</f>
        <v>0</v>
      </c>
      <c r="I8" s="67">
        <f>J8-H8</f>
        <v>0</v>
      </c>
      <c r="J8" s="66">
        <f>'4-1計畫經費彙總表_主導'!J8+'4-1計畫經費彙總表_協同'!J8</f>
        <v>0</v>
      </c>
      <c r="K8" s="68">
        <f>H8+E8</f>
        <v>506912.33739837399</v>
      </c>
      <c r="L8" s="68">
        <f>M8-K8</f>
        <v>1338587.662601626</v>
      </c>
      <c r="M8" s="69">
        <f t="shared" ref="M8:M13" si="0">G8+J8</f>
        <v>1845500</v>
      </c>
      <c r="N8" s="39">
        <f t="shared" ref="N8:N13" si="1">K8/B8</f>
        <v>0.75020325203252036</v>
      </c>
      <c r="O8" s="72">
        <f t="shared" ref="O8:O13" si="2">B8-K8</f>
        <v>168787.66260162601</v>
      </c>
    </row>
    <row r="9" spans="1:15" s="12" customFormat="1" ht="23.25" customHeight="1">
      <c r="A9" s="56" t="s">
        <v>17</v>
      </c>
      <c r="B9" s="64">
        <f>'4-1計畫經費彙總表_主導'!B9+'4-1計畫經費彙總表_協同'!B9</f>
        <v>281600</v>
      </c>
      <c r="C9" s="64">
        <f>D9-B9</f>
        <v>743400</v>
      </c>
      <c r="D9" s="65">
        <f>'4-1計畫經費彙總表_主導'!D9+'4-1計畫經費彙總表_協同'!D9</f>
        <v>1025000</v>
      </c>
      <c r="E9" s="66">
        <f t="shared" ref="E9:E12" si="3">G9*B9/D9</f>
        <v>0</v>
      </c>
      <c r="F9" s="66">
        <f t="shared" ref="F9:F12" si="4">G9-E9</f>
        <v>0</v>
      </c>
      <c r="G9" s="67">
        <f>'4-1計畫經費彙總表_主導'!G9+'4-1計畫經費彙總表_協同'!G9</f>
        <v>0</v>
      </c>
      <c r="H9" s="67">
        <f>IF(J9+G9&gt;D9,B9-E9,ROUND(J9/D9*B9,0))</f>
        <v>0</v>
      </c>
      <c r="I9" s="67">
        <f>J9-H9</f>
        <v>0</v>
      </c>
      <c r="J9" s="66">
        <f>'4-1計畫經費彙總表_主導'!J9+'4-1計畫經費彙總表_協同'!J9</f>
        <v>0</v>
      </c>
      <c r="K9" s="68">
        <f>H9+E9</f>
        <v>0</v>
      </c>
      <c r="L9" s="68">
        <f>M9-K9</f>
        <v>0</v>
      </c>
      <c r="M9" s="69">
        <f t="shared" si="0"/>
        <v>0</v>
      </c>
      <c r="N9" s="39">
        <f t="shared" si="1"/>
        <v>0</v>
      </c>
      <c r="O9" s="72">
        <f t="shared" si="2"/>
        <v>281600</v>
      </c>
    </row>
    <row r="10" spans="1:15" s="12" customFormat="1" ht="21.75" customHeight="1">
      <c r="A10" s="56" t="s">
        <v>18</v>
      </c>
      <c r="B10" s="64">
        <f>'4-1計畫經費彙總表_主導'!B10+'4-1計畫經費彙總表_協同'!B10</f>
        <v>26000</v>
      </c>
      <c r="C10" s="64">
        <f>D10-B10</f>
        <v>69000</v>
      </c>
      <c r="D10" s="65">
        <f>'4-1計畫經費彙總表_主導'!D10+'4-1計畫經費彙總表_協同'!D10</f>
        <v>95000</v>
      </c>
      <c r="E10" s="66">
        <f t="shared" si="3"/>
        <v>0</v>
      </c>
      <c r="F10" s="66">
        <f t="shared" si="4"/>
        <v>0</v>
      </c>
      <c r="G10" s="67">
        <f>'4-1計畫經費彙總表_主導'!G10+'4-1計畫經費彙總表_協同'!G10</f>
        <v>0</v>
      </c>
      <c r="H10" s="67">
        <f>IF(J10+G10&gt;D10,B10-E10,ROUND(J10/D10*B10,0))</f>
        <v>0</v>
      </c>
      <c r="I10" s="67">
        <f>J10-H10</f>
        <v>0</v>
      </c>
      <c r="J10" s="66">
        <f>'4-1計畫經費彙總表_主導'!J10+'4-1計畫經費彙總表_協同'!J10</f>
        <v>0</v>
      </c>
      <c r="K10" s="68">
        <f>H10+E10</f>
        <v>0</v>
      </c>
      <c r="L10" s="68">
        <f>M10-K10</f>
        <v>0</v>
      </c>
      <c r="M10" s="69">
        <f t="shared" si="0"/>
        <v>0</v>
      </c>
      <c r="N10" s="39">
        <f t="shared" si="1"/>
        <v>0</v>
      </c>
      <c r="O10" s="72">
        <f t="shared" si="2"/>
        <v>26000</v>
      </c>
    </row>
    <row r="11" spans="1:15" s="12" customFormat="1" ht="23.25" customHeight="1">
      <c r="A11" s="55" t="s">
        <v>19</v>
      </c>
      <c r="B11" s="64">
        <f>'4-1計畫經費彙總表_主導'!B11+'4-1計畫經費彙總表_協同'!B11</f>
        <v>1200</v>
      </c>
      <c r="C11" s="64">
        <f t="shared" ref="C11:C12" si="5">D11-B11</f>
        <v>2800</v>
      </c>
      <c r="D11" s="65">
        <f>'4-1計畫經費彙總表_主導'!D11+'4-1計畫經費彙總表_協同'!D11</f>
        <v>4000</v>
      </c>
      <c r="E11" s="66">
        <f t="shared" si="3"/>
        <v>0</v>
      </c>
      <c r="F11" s="66">
        <f t="shared" si="4"/>
        <v>0</v>
      </c>
      <c r="G11" s="67">
        <f>'4-1計畫經費彙總表_主導'!G11+'4-1計畫經費彙總表_協同'!G11</f>
        <v>0</v>
      </c>
      <c r="H11" s="67">
        <f>IF(J11+G11&gt;D11,B11-E11,ROUND(J11/D11*B11,0))</f>
        <v>0</v>
      </c>
      <c r="I11" s="67">
        <f>J11-H11</f>
        <v>0</v>
      </c>
      <c r="J11" s="66">
        <f>'4-1計畫經費彙總表_主導'!J11+'4-1計畫經費彙總表_協同'!J11</f>
        <v>0</v>
      </c>
      <c r="K11" s="68">
        <f>H11+E11</f>
        <v>0</v>
      </c>
      <c r="L11" s="68">
        <f>M11-K11</f>
        <v>0</v>
      </c>
      <c r="M11" s="69">
        <f t="shared" si="0"/>
        <v>0</v>
      </c>
      <c r="N11" s="39">
        <f t="shared" si="1"/>
        <v>0</v>
      </c>
      <c r="O11" s="72">
        <f t="shared" si="2"/>
        <v>1200</v>
      </c>
    </row>
    <row r="12" spans="1:15" s="12" customFormat="1" ht="23.25" customHeight="1">
      <c r="A12" s="56" t="s">
        <v>20</v>
      </c>
      <c r="B12" s="64">
        <f>'4-1計畫經費彙總表_主導'!B12+'4-1計畫經費彙總表_協同'!B12</f>
        <v>141800</v>
      </c>
      <c r="C12" s="64">
        <f t="shared" si="5"/>
        <v>374200</v>
      </c>
      <c r="D12" s="65">
        <f>'4-1計畫經費彙總表_主導'!D12+'4-1計畫經費彙總表_協同'!D12</f>
        <v>516000</v>
      </c>
      <c r="E12" s="66">
        <f t="shared" si="3"/>
        <v>0</v>
      </c>
      <c r="F12" s="66">
        <f t="shared" si="4"/>
        <v>0</v>
      </c>
      <c r="G12" s="67">
        <f>'4-1計畫經費彙總表_主導'!G12+'4-1計畫經費彙總表_協同'!G12</f>
        <v>0</v>
      </c>
      <c r="H12" s="67">
        <f>IF(J12+G12&gt;D12,B12-E12,ROUND(J12/D12*B12,0))</f>
        <v>0</v>
      </c>
      <c r="I12" s="67">
        <f>J12-H12</f>
        <v>0</v>
      </c>
      <c r="J12" s="66">
        <f>'4-1計畫經費彙總表_主導'!J12+'4-1計畫經費彙總表_協同'!J12</f>
        <v>0</v>
      </c>
      <c r="K12" s="68">
        <f>H12+E12</f>
        <v>0</v>
      </c>
      <c r="L12" s="68">
        <f>M12-K12</f>
        <v>0</v>
      </c>
      <c r="M12" s="69">
        <f t="shared" si="0"/>
        <v>0</v>
      </c>
      <c r="N12" s="39">
        <f t="shared" si="1"/>
        <v>0</v>
      </c>
      <c r="O12" s="72">
        <f t="shared" si="2"/>
        <v>141800</v>
      </c>
    </row>
    <row r="13" spans="1:15" s="12" customFormat="1" ht="22.5" customHeight="1">
      <c r="A13" s="40" t="s">
        <v>21</v>
      </c>
      <c r="B13" s="64">
        <f>SUM(B8:B12)</f>
        <v>1126300</v>
      </c>
      <c r="C13" s="64">
        <f t="shared" ref="C13:D13" si="6">SUM(C8:C12)</f>
        <v>2973700</v>
      </c>
      <c r="D13" s="64">
        <f t="shared" si="6"/>
        <v>4100000</v>
      </c>
      <c r="E13" s="67">
        <f>SUM(E8:E12)</f>
        <v>506912.33739837399</v>
      </c>
      <c r="F13" s="67">
        <f>SUM(F8:F12)</f>
        <v>1338587.662601626</v>
      </c>
      <c r="G13" s="67">
        <f>E13+F13</f>
        <v>1845500</v>
      </c>
      <c r="H13" s="79">
        <f>SUM(H8:H12)</f>
        <v>0</v>
      </c>
      <c r="I13" s="67">
        <f>SUM(I8:I12)</f>
        <v>0</v>
      </c>
      <c r="J13" s="67">
        <f>SUM(J8:J12)</f>
        <v>0</v>
      </c>
      <c r="K13" s="67">
        <f>SUM(K8:K12)</f>
        <v>506912.33739837399</v>
      </c>
      <c r="L13" s="67">
        <f>SUM(L8:L12)</f>
        <v>1338587.662601626</v>
      </c>
      <c r="M13" s="69">
        <f t="shared" si="0"/>
        <v>1845500</v>
      </c>
      <c r="N13" s="39">
        <f t="shared" si="1"/>
        <v>0.4500686650078789</v>
      </c>
      <c r="O13" s="72">
        <f t="shared" si="2"/>
        <v>619387.66260162601</v>
      </c>
    </row>
    <row r="14" spans="1:15" s="12" customFormat="1" ht="33">
      <c r="A14" s="41" t="s">
        <v>26</v>
      </c>
      <c r="B14" s="53">
        <f>B13/2</f>
        <v>563150</v>
      </c>
      <c r="C14" s="54" t="s">
        <v>30</v>
      </c>
      <c r="D14" s="54"/>
      <c r="E14" s="43"/>
      <c r="F14" s="43"/>
      <c r="G14" s="43"/>
      <c r="H14" s="43"/>
      <c r="I14" s="43"/>
      <c r="J14" s="43"/>
      <c r="K14" s="43"/>
      <c r="L14" s="43"/>
      <c r="M14" s="44" t="s">
        <v>25</v>
      </c>
      <c r="N14" s="45" t="s">
        <v>22</v>
      </c>
      <c r="O14" s="47">
        <f>B13-B14</f>
        <v>563150</v>
      </c>
    </row>
    <row r="15" spans="1:15" s="12" customFormat="1" ht="33">
      <c r="A15" s="32" t="s">
        <v>14</v>
      </c>
      <c r="B15" s="46">
        <f>E13/B14</f>
        <v>0.9001373300157578</v>
      </c>
      <c r="C15" s="42"/>
      <c r="D15" s="43"/>
      <c r="E15" s="59"/>
      <c r="F15" s="59"/>
      <c r="G15" s="59"/>
      <c r="H15" s="60"/>
      <c r="I15" s="59"/>
      <c r="J15" s="59"/>
      <c r="K15" s="59"/>
      <c r="L15" s="59"/>
      <c r="M15" s="59"/>
      <c r="N15" s="45" t="s">
        <v>23</v>
      </c>
      <c r="O15" s="47">
        <v>0</v>
      </c>
    </row>
    <row r="16" spans="1:15" s="12" customFormat="1" ht="33.75" thickBot="1">
      <c r="A16" s="48"/>
      <c r="B16" s="48"/>
      <c r="C16" s="48"/>
      <c r="D16" s="43"/>
      <c r="E16" s="43"/>
      <c r="F16" s="43"/>
      <c r="G16" s="52"/>
      <c r="H16" s="43"/>
      <c r="I16" s="43"/>
      <c r="J16" s="43"/>
      <c r="K16" s="43"/>
      <c r="L16" s="43"/>
      <c r="M16" s="43"/>
      <c r="N16" s="49" t="s">
        <v>24</v>
      </c>
      <c r="O16" s="50">
        <f>O14-O13-O15</f>
        <v>-56237.662601626012</v>
      </c>
    </row>
    <row r="17" spans="1:11" ht="14.25">
      <c r="A17" s="6" t="s">
        <v>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1" ht="14.25">
      <c r="A18" s="6" t="s">
        <v>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1" ht="13.5" customHeight="1">
      <c r="A19" s="6" t="s">
        <v>27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1" hidden="1">
      <c r="B20" s="16"/>
      <c r="C20" s="16"/>
      <c r="D20" s="16"/>
      <c r="E20" s="16"/>
      <c r="F20" s="16"/>
      <c r="G20" s="16"/>
      <c r="H20" s="16"/>
      <c r="I20" s="16"/>
      <c r="J20" s="16"/>
    </row>
    <row r="21" spans="1:11">
      <c r="B21" s="16"/>
      <c r="C21" s="16"/>
      <c r="D21" s="16"/>
      <c r="E21" s="16"/>
      <c r="F21" s="16"/>
      <c r="G21" s="16"/>
      <c r="H21" s="16"/>
      <c r="I21" s="16"/>
      <c r="J21" s="16"/>
    </row>
    <row r="22" spans="1:11">
      <c r="B22" s="16"/>
      <c r="C22" s="16"/>
      <c r="D22" s="16"/>
      <c r="E22" s="16"/>
      <c r="F22" s="16"/>
      <c r="G22" s="16"/>
      <c r="H22" s="16"/>
      <c r="I22" s="16"/>
      <c r="J22" s="16"/>
    </row>
    <row r="23" spans="1:11" s="13" customFormat="1" ht="17.25">
      <c r="A23" s="70" t="s">
        <v>38</v>
      </c>
      <c r="E23" s="3" t="s">
        <v>39</v>
      </c>
      <c r="H23" s="4" t="s">
        <v>40</v>
      </c>
      <c r="I23" s="14"/>
      <c r="K23" s="5" t="s">
        <v>35</v>
      </c>
    </row>
    <row r="24" spans="1:11" s="17" customFormat="1" ht="25.5" customHeight="1">
      <c r="A24" s="11"/>
      <c r="K24" s="71" t="s">
        <v>0</v>
      </c>
    </row>
    <row r="25" spans="1:11" hidden="1"/>
    <row r="26" spans="1:11">
      <c r="B26" s="16"/>
      <c r="C26" s="16"/>
      <c r="D26" s="16"/>
      <c r="E26" s="16"/>
      <c r="F26" s="16"/>
      <c r="G26" s="16"/>
      <c r="H26" s="16"/>
      <c r="I26" s="16"/>
      <c r="J26" s="16"/>
    </row>
    <row r="27" spans="1:11">
      <c r="B27" s="16"/>
      <c r="C27" s="16"/>
      <c r="D27" s="16"/>
      <c r="E27" s="16"/>
      <c r="F27" s="16"/>
      <c r="G27" s="16"/>
      <c r="H27" s="16"/>
      <c r="I27" s="16"/>
      <c r="J27" s="16"/>
    </row>
    <row r="28" spans="1:11" ht="19.5">
      <c r="A28" s="1"/>
      <c r="B28" s="26"/>
      <c r="C28" s="1"/>
      <c r="D28" s="26"/>
      <c r="E28" s="26"/>
      <c r="F28" s="1"/>
      <c r="G28" s="57"/>
      <c r="H28" s="26"/>
      <c r="I28" s="58"/>
      <c r="J28" s="57"/>
    </row>
    <row r="29" spans="1:11">
      <c r="B29" s="16"/>
      <c r="C29" s="16"/>
      <c r="D29" s="16"/>
      <c r="E29" s="16"/>
      <c r="F29" s="16"/>
      <c r="G29" s="16"/>
      <c r="H29" s="16"/>
      <c r="I29" s="16"/>
      <c r="J29" s="16"/>
    </row>
    <row r="30" spans="1:11">
      <c r="B30" s="16"/>
      <c r="C30" s="16"/>
      <c r="D30" s="16"/>
      <c r="E30" s="16"/>
      <c r="F30" s="16"/>
      <c r="G30" s="16"/>
      <c r="H30" s="16"/>
      <c r="I30" s="16"/>
      <c r="J30" s="16"/>
    </row>
    <row r="31" spans="1:11">
      <c r="B31" s="16"/>
      <c r="C31" s="19"/>
      <c r="D31" s="19"/>
      <c r="E31" s="16"/>
      <c r="F31" s="16"/>
      <c r="G31" s="16"/>
      <c r="H31" s="16"/>
      <c r="I31" s="16"/>
      <c r="J31" s="16"/>
    </row>
    <row r="32" spans="1:11">
      <c r="B32" s="16"/>
      <c r="C32" s="19"/>
      <c r="D32" s="19"/>
      <c r="E32" s="16"/>
      <c r="F32" s="16"/>
      <c r="G32" s="16"/>
      <c r="H32" s="16"/>
      <c r="I32" s="16"/>
      <c r="J32" s="16"/>
    </row>
    <row r="33" spans="2:10">
      <c r="B33" s="16"/>
      <c r="C33" s="19"/>
      <c r="D33" s="19"/>
      <c r="E33" s="16"/>
      <c r="F33" s="16"/>
      <c r="G33" s="16"/>
      <c r="H33" s="16"/>
      <c r="I33" s="16"/>
      <c r="J33" s="16"/>
    </row>
    <row r="34" spans="2:10">
      <c r="B34" s="16"/>
      <c r="C34" s="19"/>
      <c r="D34" s="19"/>
      <c r="E34" s="16"/>
      <c r="F34" s="16"/>
      <c r="G34" s="16"/>
      <c r="H34" s="16"/>
      <c r="I34" s="16"/>
      <c r="J34" s="16"/>
    </row>
    <row r="35" spans="2:10">
      <c r="B35" s="16"/>
      <c r="C35" s="19"/>
      <c r="D35" s="19"/>
      <c r="E35" s="16"/>
      <c r="F35" s="16"/>
      <c r="G35" s="16"/>
      <c r="H35" s="16"/>
      <c r="I35" s="16"/>
      <c r="J35" s="16"/>
    </row>
    <row r="36" spans="2:10">
      <c r="B36" s="16"/>
      <c r="C36" s="19"/>
      <c r="D36" s="19"/>
      <c r="E36" s="16"/>
      <c r="F36" s="16"/>
      <c r="G36" s="16"/>
      <c r="H36" s="16"/>
      <c r="I36" s="16"/>
      <c r="J36" s="16"/>
    </row>
    <row r="37" spans="2:10">
      <c r="B37" s="16"/>
      <c r="C37" s="19"/>
      <c r="D37" s="19"/>
      <c r="E37" s="16"/>
      <c r="F37" s="16"/>
      <c r="G37" s="16"/>
      <c r="H37" s="16"/>
      <c r="I37" s="16"/>
      <c r="J37" s="16"/>
    </row>
    <row r="38" spans="2:10">
      <c r="B38" s="16"/>
      <c r="C38" s="19"/>
      <c r="D38" s="19"/>
      <c r="E38" s="16"/>
      <c r="F38" s="16"/>
      <c r="G38" s="16"/>
      <c r="H38" s="16"/>
      <c r="I38" s="16"/>
      <c r="J38" s="16"/>
    </row>
    <row r="39" spans="2:10">
      <c r="B39" s="16"/>
      <c r="C39" s="19"/>
      <c r="D39" s="19"/>
      <c r="E39" s="16"/>
      <c r="F39" s="16"/>
      <c r="G39" s="16"/>
      <c r="H39" s="16"/>
      <c r="I39" s="16"/>
      <c r="J39" s="16"/>
    </row>
    <row r="40" spans="2:10">
      <c r="B40" s="16"/>
      <c r="C40" s="19"/>
      <c r="D40" s="19"/>
      <c r="E40" s="16"/>
      <c r="F40" s="16"/>
      <c r="G40" s="16"/>
      <c r="H40" s="16"/>
      <c r="I40" s="16"/>
      <c r="J40" s="16"/>
    </row>
    <row r="41" spans="2:10">
      <c r="B41" s="16"/>
      <c r="C41" s="19"/>
      <c r="D41" s="19"/>
      <c r="E41" s="16"/>
      <c r="F41" s="16"/>
      <c r="G41" s="16"/>
      <c r="H41" s="16"/>
      <c r="I41" s="16"/>
      <c r="J41" s="16"/>
    </row>
    <row r="42" spans="2:10">
      <c r="B42" s="16"/>
      <c r="C42" s="19"/>
      <c r="D42" s="19"/>
      <c r="E42" s="16"/>
      <c r="F42" s="16"/>
      <c r="G42" s="16"/>
      <c r="H42" s="16"/>
      <c r="I42" s="16"/>
      <c r="J42" s="16"/>
    </row>
    <row r="43" spans="2:10">
      <c r="B43" s="16"/>
      <c r="C43" s="19"/>
      <c r="D43" s="19"/>
      <c r="E43" s="16"/>
      <c r="F43" s="16"/>
      <c r="G43" s="16"/>
      <c r="H43" s="16"/>
      <c r="I43" s="16"/>
      <c r="J43" s="16"/>
    </row>
    <row r="44" spans="2:10">
      <c r="B44" s="16"/>
      <c r="C44" s="19"/>
      <c r="D44" s="19"/>
      <c r="E44" s="16"/>
      <c r="F44" s="16"/>
      <c r="G44" s="16"/>
      <c r="H44" s="16"/>
      <c r="I44" s="16"/>
      <c r="J44" s="16"/>
    </row>
    <row r="45" spans="2:10">
      <c r="B45" s="16"/>
      <c r="C45" s="19"/>
      <c r="D45" s="19"/>
      <c r="E45" s="16"/>
      <c r="F45" s="16"/>
      <c r="G45" s="16"/>
      <c r="H45" s="16"/>
      <c r="I45" s="16"/>
      <c r="J45" s="16"/>
    </row>
    <row r="46" spans="2:10">
      <c r="B46" s="16"/>
      <c r="C46" s="19"/>
      <c r="D46" s="19"/>
      <c r="E46" s="16"/>
      <c r="F46" s="16"/>
      <c r="G46" s="16"/>
      <c r="H46" s="16"/>
      <c r="I46" s="16"/>
      <c r="J46" s="16"/>
    </row>
    <row r="47" spans="2:10">
      <c r="B47" s="16"/>
      <c r="C47" s="19"/>
      <c r="D47" s="19"/>
      <c r="E47" s="16"/>
      <c r="F47" s="16"/>
      <c r="G47" s="16"/>
      <c r="H47" s="16"/>
      <c r="I47" s="16"/>
      <c r="J47" s="16"/>
    </row>
    <row r="48" spans="2:10">
      <c r="B48" s="16"/>
      <c r="C48" s="19"/>
      <c r="D48" s="19"/>
      <c r="E48" s="16"/>
      <c r="F48" s="16"/>
      <c r="G48" s="16"/>
      <c r="H48" s="16"/>
      <c r="I48" s="16"/>
      <c r="J48" s="16"/>
    </row>
    <row r="49" spans="2:10">
      <c r="B49" s="16"/>
      <c r="C49" s="19"/>
      <c r="D49" s="19"/>
      <c r="E49" s="16"/>
      <c r="F49" s="16"/>
      <c r="G49" s="16"/>
      <c r="H49" s="16"/>
      <c r="I49" s="16"/>
      <c r="J49" s="16"/>
    </row>
    <row r="50" spans="2:10">
      <c r="B50" s="16"/>
      <c r="C50" s="16"/>
      <c r="D50" s="16"/>
      <c r="E50" s="16"/>
      <c r="F50" s="16"/>
      <c r="G50" s="16"/>
      <c r="H50" s="16"/>
      <c r="I50" s="16"/>
      <c r="J50" s="16"/>
    </row>
    <row r="51" spans="2:10">
      <c r="B51" s="16"/>
      <c r="C51" s="16"/>
      <c r="D51" s="16"/>
      <c r="E51" s="16"/>
      <c r="F51" s="16"/>
      <c r="G51" s="16"/>
      <c r="H51" s="16"/>
      <c r="I51" s="16"/>
      <c r="J51" s="16"/>
    </row>
    <row r="52" spans="2:10">
      <c r="B52" s="16"/>
      <c r="C52" s="16"/>
      <c r="D52" s="16"/>
      <c r="E52" s="16"/>
      <c r="F52" s="16"/>
      <c r="G52" s="16"/>
      <c r="H52" s="16"/>
      <c r="I52" s="16"/>
      <c r="J52" s="16"/>
    </row>
    <row r="53" spans="2:10">
      <c r="B53" s="16"/>
      <c r="C53" s="16"/>
      <c r="D53" s="16"/>
      <c r="E53" s="16"/>
      <c r="F53" s="16"/>
      <c r="G53" s="16"/>
      <c r="H53" s="16"/>
      <c r="I53" s="16"/>
      <c r="J53" s="16"/>
    </row>
    <row r="54" spans="2:10">
      <c r="B54" s="16"/>
      <c r="C54" s="16"/>
      <c r="D54" s="16"/>
      <c r="E54" s="16"/>
      <c r="F54" s="16"/>
      <c r="G54" s="16"/>
      <c r="H54" s="16"/>
      <c r="I54" s="16"/>
      <c r="J54" s="16"/>
    </row>
    <row r="55" spans="2:10">
      <c r="B55" s="16"/>
      <c r="C55" s="16"/>
      <c r="D55" s="16"/>
      <c r="E55" s="16"/>
      <c r="F55" s="16"/>
      <c r="G55" s="16"/>
      <c r="H55" s="16"/>
      <c r="I55" s="16"/>
      <c r="J55" s="16"/>
    </row>
    <row r="56" spans="2:10">
      <c r="B56" s="16"/>
      <c r="C56" s="16"/>
      <c r="D56" s="16"/>
      <c r="E56" s="16"/>
      <c r="F56" s="16"/>
      <c r="G56" s="16"/>
      <c r="H56" s="16"/>
      <c r="I56" s="16"/>
      <c r="J56" s="16"/>
    </row>
    <row r="57" spans="2:10">
      <c r="B57" s="16"/>
      <c r="C57" s="16"/>
      <c r="D57" s="16"/>
      <c r="E57" s="16"/>
      <c r="F57" s="16"/>
      <c r="G57" s="16"/>
      <c r="H57" s="16"/>
      <c r="I57" s="16"/>
      <c r="J57" s="16"/>
    </row>
    <row r="58" spans="2:10">
      <c r="B58" s="16"/>
      <c r="C58" s="16"/>
      <c r="D58" s="16"/>
      <c r="E58" s="16"/>
      <c r="F58" s="16"/>
      <c r="G58" s="16"/>
      <c r="H58" s="16"/>
      <c r="I58" s="16"/>
      <c r="J58" s="16"/>
    </row>
    <row r="59" spans="2:10">
      <c r="B59" s="16"/>
      <c r="C59" s="16"/>
      <c r="D59" s="16"/>
      <c r="E59" s="16"/>
      <c r="F59" s="16"/>
      <c r="G59" s="16"/>
      <c r="H59" s="16"/>
      <c r="I59" s="16"/>
      <c r="J59" s="16"/>
    </row>
    <row r="60" spans="2:10">
      <c r="B60" s="16"/>
      <c r="C60" s="16"/>
      <c r="D60" s="16"/>
      <c r="E60" s="16"/>
      <c r="F60" s="16"/>
      <c r="G60" s="16"/>
      <c r="H60" s="16"/>
      <c r="I60" s="16"/>
      <c r="J60" s="16"/>
    </row>
    <row r="61" spans="2:10">
      <c r="B61" s="16"/>
      <c r="C61" s="16"/>
      <c r="D61" s="16"/>
      <c r="E61" s="16"/>
      <c r="F61" s="16"/>
      <c r="G61" s="16"/>
      <c r="H61" s="16"/>
      <c r="I61" s="16"/>
      <c r="J61" s="16"/>
    </row>
    <row r="62" spans="2:10">
      <c r="B62" s="16"/>
      <c r="C62" s="16"/>
      <c r="D62" s="16"/>
      <c r="E62" s="16"/>
      <c r="F62" s="16"/>
      <c r="G62" s="16"/>
      <c r="H62" s="16"/>
      <c r="I62" s="16"/>
      <c r="J62" s="16"/>
    </row>
    <row r="63" spans="2:10">
      <c r="B63" s="16"/>
      <c r="C63" s="16"/>
      <c r="D63" s="16"/>
      <c r="E63" s="16"/>
      <c r="F63" s="16"/>
      <c r="G63" s="16"/>
      <c r="H63" s="16"/>
      <c r="I63" s="16"/>
      <c r="J63" s="16"/>
    </row>
    <row r="64" spans="2:10">
      <c r="B64" s="16"/>
      <c r="C64" s="16"/>
      <c r="D64" s="16"/>
      <c r="E64" s="16"/>
      <c r="F64" s="16"/>
      <c r="G64" s="16"/>
      <c r="H64" s="16"/>
      <c r="I64" s="16"/>
      <c r="J64" s="16"/>
    </row>
    <row r="65" spans="2:10">
      <c r="B65" s="16"/>
      <c r="C65" s="16"/>
      <c r="D65" s="16"/>
      <c r="E65" s="16"/>
      <c r="F65" s="16"/>
      <c r="G65" s="16"/>
      <c r="H65" s="16"/>
      <c r="I65" s="16"/>
      <c r="J65" s="16"/>
    </row>
    <row r="66" spans="2:10">
      <c r="B66" s="16"/>
      <c r="C66" s="16"/>
      <c r="D66" s="16"/>
      <c r="E66" s="16"/>
      <c r="F66" s="16"/>
      <c r="G66" s="16"/>
      <c r="H66" s="16"/>
      <c r="I66" s="16"/>
      <c r="J66" s="16"/>
    </row>
    <row r="67" spans="2:10">
      <c r="B67" s="16"/>
      <c r="C67" s="16"/>
      <c r="D67" s="16"/>
      <c r="E67" s="16"/>
      <c r="F67" s="16"/>
      <c r="G67" s="16"/>
      <c r="H67" s="16"/>
      <c r="I67" s="16"/>
      <c r="J67" s="16"/>
    </row>
    <row r="68" spans="2:10">
      <c r="B68" s="16"/>
      <c r="C68" s="16"/>
      <c r="D68" s="16"/>
      <c r="E68" s="16"/>
      <c r="F68" s="16"/>
      <c r="G68" s="16"/>
      <c r="H68" s="16"/>
      <c r="I68" s="16"/>
      <c r="J68" s="16"/>
    </row>
    <row r="69" spans="2:10">
      <c r="B69" s="16"/>
      <c r="C69" s="16"/>
      <c r="D69" s="16"/>
      <c r="E69" s="16"/>
      <c r="F69" s="16"/>
      <c r="G69" s="16"/>
      <c r="H69" s="16"/>
      <c r="I69" s="16"/>
      <c r="J69" s="16"/>
    </row>
    <row r="70" spans="2:10">
      <c r="B70" s="16"/>
      <c r="C70" s="16"/>
      <c r="D70" s="16"/>
      <c r="E70" s="16"/>
      <c r="F70" s="16"/>
      <c r="G70" s="16"/>
      <c r="H70" s="16"/>
      <c r="I70" s="16"/>
      <c r="J70" s="16"/>
    </row>
    <row r="71" spans="2:10">
      <c r="B71" s="16"/>
      <c r="C71" s="16"/>
      <c r="D71" s="16"/>
      <c r="E71" s="16"/>
      <c r="F71" s="16"/>
      <c r="G71" s="16"/>
      <c r="H71" s="16"/>
      <c r="I71" s="16"/>
      <c r="J71" s="16"/>
    </row>
    <row r="72" spans="2:10">
      <c r="B72" s="16"/>
      <c r="C72" s="16"/>
      <c r="D72" s="16"/>
      <c r="E72" s="16"/>
      <c r="F72" s="16"/>
      <c r="G72" s="16"/>
      <c r="H72" s="16"/>
      <c r="I72" s="16"/>
      <c r="J72" s="16"/>
    </row>
    <row r="73" spans="2:10">
      <c r="B73" s="16"/>
      <c r="C73" s="16"/>
      <c r="D73" s="16"/>
      <c r="E73" s="16"/>
      <c r="F73" s="16"/>
      <c r="G73" s="16"/>
      <c r="H73" s="16"/>
      <c r="I73" s="16"/>
      <c r="J73" s="16"/>
    </row>
    <row r="74" spans="2:10">
      <c r="B74" s="16"/>
      <c r="C74" s="16"/>
      <c r="D74" s="16"/>
      <c r="E74" s="16"/>
      <c r="F74" s="16"/>
      <c r="G74" s="16"/>
      <c r="H74" s="16"/>
      <c r="I74" s="16"/>
      <c r="J74" s="16"/>
    </row>
    <row r="75" spans="2:10">
      <c r="B75" s="16"/>
      <c r="C75" s="16"/>
      <c r="D75" s="16"/>
      <c r="E75" s="16"/>
      <c r="F75" s="16"/>
      <c r="G75" s="16"/>
      <c r="H75" s="16"/>
      <c r="I75" s="16"/>
      <c r="J75" s="16"/>
    </row>
    <row r="76" spans="2:10">
      <c r="B76" s="16"/>
      <c r="C76" s="16"/>
      <c r="D76" s="16"/>
      <c r="E76" s="16"/>
      <c r="F76" s="16"/>
      <c r="G76" s="16"/>
      <c r="H76" s="16"/>
      <c r="I76" s="16"/>
      <c r="J76" s="16"/>
    </row>
    <row r="77" spans="2:10">
      <c r="B77" s="16"/>
      <c r="C77" s="16"/>
      <c r="D77" s="16"/>
      <c r="E77" s="16"/>
      <c r="F77" s="16"/>
      <c r="G77" s="16"/>
      <c r="H77" s="16"/>
      <c r="I77" s="16"/>
      <c r="J77" s="16"/>
    </row>
    <row r="78" spans="2:10">
      <c r="B78" s="16"/>
      <c r="C78" s="16"/>
      <c r="D78" s="16"/>
      <c r="E78" s="16"/>
      <c r="F78" s="16"/>
      <c r="G78" s="16"/>
      <c r="H78" s="16"/>
      <c r="I78" s="16"/>
      <c r="J78" s="16"/>
    </row>
    <row r="79" spans="2:10">
      <c r="B79" s="16"/>
      <c r="C79" s="16"/>
      <c r="D79" s="16"/>
      <c r="E79" s="16"/>
      <c r="F79" s="16"/>
      <c r="G79" s="16"/>
      <c r="H79" s="16"/>
      <c r="I79" s="16"/>
      <c r="J79" s="16"/>
    </row>
    <row r="80" spans="2:10">
      <c r="B80" s="16"/>
      <c r="C80" s="16"/>
      <c r="D80" s="16"/>
      <c r="E80" s="16"/>
      <c r="F80" s="16"/>
      <c r="G80" s="16"/>
      <c r="H80" s="16"/>
      <c r="I80" s="16"/>
      <c r="J80" s="16"/>
    </row>
    <row r="81" spans="2:10">
      <c r="B81" s="16"/>
      <c r="C81" s="16"/>
      <c r="D81" s="16"/>
      <c r="E81" s="16"/>
      <c r="F81" s="16"/>
      <c r="G81" s="16"/>
      <c r="H81" s="16"/>
      <c r="I81" s="16"/>
      <c r="J81" s="16"/>
    </row>
    <row r="82" spans="2:10">
      <c r="B82" s="16"/>
      <c r="C82" s="16"/>
      <c r="D82" s="16"/>
      <c r="E82" s="16"/>
      <c r="F82" s="16"/>
      <c r="G82" s="16"/>
      <c r="H82" s="16"/>
      <c r="I82" s="16"/>
      <c r="J82" s="16"/>
    </row>
    <row r="83" spans="2:10">
      <c r="B83" s="16"/>
      <c r="C83" s="16"/>
      <c r="D83" s="16"/>
      <c r="E83" s="16"/>
      <c r="F83" s="16"/>
      <c r="G83" s="16"/>
      <c r="H83" s="16"/>
      <c r="I83" s="16"/>
      <c r="J83" s="16"/>
    </row>
    <row r="84" spans="2:10">
      <c r="B84" s="16"/>
      <c r="C84" s="16"/>
      <c r="D84" s="16"/>
      <c r="E84" s="16"/>
      <c r="F84" s="16"/>
      <c r="G84" s="16"/>
      <c r="H84" s="16"/>
      <c r="I84" s="16"/>
      <c r="J84" s="16"/>
    </row>
    <row r="85" spans="2:10">
      <c r="B85" s="16"/>
      <c r="C85" s="16"/>
      <c r="D85" s="16"/>
      <c r="E85" s="16"/>
      <c r="F85" s="16"/>
      <c r="G85" s="16"/>
      <c r="H85" s="16"/>
      <c r="I85" s="16"/>
      <c r="J85" s="16"/>
    </row>
    <row r="86" spans="2:10">
      <c r="B86" s="16"/>
      <c r="C86" s="16"/>
      <c r="D86" s="16"/>
      <c r="E86" s="16"/>
      <c r="F86" s="16"/>
      <c r="G86" s="16"/>
      <c r="H86" s="16"/>
      <c r="I86" s="16"/>
      <c r="J86" s="16"/>
    </row>
    <row r="87" spans="2:10">
      <c r="B87" s="16"/>
      <c r="C87" s="16"/>
      <c r="D87" s="16"/>
      <c r="E87" s="16"/>
      <c r="F87" s="16"/>
      <c r="G87" s="16"/>
      <c r="H87" s="16"/>
      <c r="I87" s="16"/>
      <c r="J87" s="16"/>
    </row>
    <row r="88" spans="2:10">
      <c r="B88" s="16"/>
      <c r="C88" s="16"/>
      <c r="D88" s="16"/>
      <c r="E88" s="16"/>
      <c r="F88" s="16"/>
      <c r="G88" s="16"/>
      <c r="H88" s="16"/>
      <c r="I88" s="16"/>
      <c r="J88" s="16"/>
    </row>
    <row r="89" spans="2:10">
      <c r="B89" s="16"/>
      <c r="C89" s="16"/>
      <c r="D89" s="16"/>
      <c r="E89" s="16"/>
      <c r="F89" s="16"/>
      <c r="G89" s="16"/>
      <c r="H89" s="16"/>
      <c r="I89" s="16"/>
      <c r="J89" s="16"/>
    </row>
    <row r="90" spans="2:10">
      <c r="B90" s="16"/>
      <c r="C90" s="16"/>
      <c r="D90" s="16"/>
      <c r="E90" s="16"/>
      <c r="F90" s="16"/>
      <c r="G90" s="16"/>
      <c r="H90" s="16"/>
      <c r="I90" s="16"/>
      <c r="J90" s="16"/>
    </row>
    <row r="91" spans="2:10">
      <c r="B91" s="16"/>
      <c r="C91" s="16"/>
      <c r="D91" s="16"/>
      <c r="E91" s="16"/>
      <c r="F91" s="16"/>
      <c r="G91" s="16"/>
      <c r="H91" s="16"/>
      <c r="I91" s="16"/>
      <c r="J91" s="16"/>
    </row>
    <row r="92" spans="2:10">
      <c r="B92" s="16"/>
      <c r="C92" s="16"/>
      <c r="D92" s="16"/>
      <c r="E92" s="16"/>
      <c r="F92" s="16"/>
      <c r="G92" s="16"/>
      <c r="H92" s="16"/>
      <c r="I92" s="16"/>
      <c r="J92" s="16"/>
    </row>
    <row r="93" spans="2:10">
      <c r="B93" s="16"/>
      <c r="C93" s="16"/>
      <c r="D93" s="16"/>
      <c r="E93" s="16"/>
      <c r="F93" s="16"/>
      <c r="G93" s="16"/>
      <c r="H93" s="16"/>
      <c r="I93" s="16"/>
      <c r="J93" s="16"/>
    </row>
    <row r="94" spans="2:10">
      <c r="B94" s="16"/>
      <c r="C94" s="16"/>
      <c r="D94" s="16"/>
      <c r="E94" s="16"/>
      <c r="F94" s="16"/>
      <c r="G94" s="16"/>
      <c r="H94" s="16"/>
      <c r="I94" s="16"/>
      <c r="J94" s="16"/>
    </row>
    <row r="95" spans="2:10">
      <c r="B95" s="16"/>
      <c r="C95" s="16"/>
      <c r="D95" s="16"/>
      <c r="E95" s="16"/>
      <c r="F95" s="16"/>
      <c r="G95" s="16"/>
      <c r="H95" s="16"/>
      <c r="I95" s="16"/>
      <c r="J95" s="16"/>
    </row>
    <row r="96" spans="2:10">
      <c r="B96" s="16"/>
      <c r="C96" s="16"/>
      <c r="D96" s="16"/>
      <c r="E96" s="16"/>
      <c r="F96" s="16"/>
      <c r="G96" s="16"/>
      <c r="H96" s="16"/>
      <c r="I96" s="16"/>
      <c r="J96" s="16"/>
    </row>
    <row r="97" spans="2:10">
      <c r="B97" s="16"/>
      <c r="C97" s="16"/>
      <c r="D97" s="16"/>
      <c r="E97" s="16"/>
      <c r="F97" s="16"/>
      <c r="G97" s="16"/>
      <c r="H97" s="16"/>
      <c r="I97" s="16"/>
      <c r="J97" s="16"/>
    </row>
    <row r="98" spans="2:10">
      <c r="B98" s="16"/>
      <c r="C98" s="16"/>
      <c r="D98" s="16"/>
      <c r="E98" s="16"/>
      <c r="F98" s="16"/>
      <c r="G98" s="16"/>
      <c r="H98" s="16"/>
      <c r="I98" s="16"/>
      <c r="J98" s="16"/>
    </row>
    <row r="99" spans="2:10">
      <c r="B99" s="16"/>
      <c r="C99" s="16"/>
      <c r="D99" s="16"/>
      <c r="E99" s="16"/>
      <c r="F99" s="16"/>
      <c r="G99" s="16"/>
      <c r="H99" s="16"/>
      <c r="I99" s="16"/>
      <c r="J99" s="16"/>
    </row>
    <row r="100" spans="2:10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2:10"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2:10"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2:10"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2:10"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2:10"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2:10"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2:10"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2:10"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2:10"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2:10"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2:10"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2:10"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2:10"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2:10"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2:10"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2:10"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2:10"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2:10"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2:10"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2:10"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2:10"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2:10"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2:10"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2:10"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2:10"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2:10"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2:10"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2:10"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2:10"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2:10"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2:10"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2:10"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2:10"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2:10"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2:10"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2:10"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2:10"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2:10"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2:10"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2:10"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2:10"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2:10"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2:10"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2:10"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2:10"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2:10"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2:10"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2:10"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2:10"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2:10"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2:10"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2:10"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2:10"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2:10"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2:10"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2:10"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2:10"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2:10"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2:10"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2:10"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2:10"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2:10"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2:10"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2:10"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2:10"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2:10"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2:10"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2:10"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2:10"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2:10"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2:10"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2:10"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2:10"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2:10"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2:10"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2:10"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2:10"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2:10"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2:10"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2:10"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2:10"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2:10"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2:10"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2:10"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2:10"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2:10"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2:10"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2:10"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2:10"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2:10"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2:10"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2:10"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2:10"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2:10"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2:10"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2:10"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2:10"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2:10"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2:10"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2:10"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2:10"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2:10"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2:10"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2:10"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2:10"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2:10"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2:10"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2:10"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2:10"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2:10"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2:10"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2:10"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2:10"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2:10"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2:10"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2:10"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2:10"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2:10"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2:10"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2:10"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2:10"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2:10"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2:10"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2:10"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2:10"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2:10"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2:10"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2:10"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2:10"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2:10"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2:10"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2:10"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2:10"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2:10"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2:10"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2:10"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2:10"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2:10"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2:10"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2:10"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2:10"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2:10"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2:10"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2:10"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2:10"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2:10"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2:10"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2:10"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2:10"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2:10"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2:10"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2:10"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2:10"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2:10"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2:10"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2:10"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2:10"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2:10"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2:10"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2:10"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2:10"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2:10"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2:10"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2:10"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2:10"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2:10"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2:10"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2:10"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2:10"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2:10"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2:10"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2:10"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2:10"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2:10"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2:10"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2:10"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2:10"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2:10"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2:10"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2:10"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2:10"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2:10"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2:10"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2:10"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2:10"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2:10"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2:10"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2:10"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2:10"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2:10"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2:10"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2:10"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2:10"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2:10"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2:10"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2:10"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2:10"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2:10"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2:10"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2:10"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2:10"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2:10"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2:10"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2:10"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2:10"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2:10"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2:10"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2:10"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2:10"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2:10"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2:10"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2:10"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2:10"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2:10"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2:10"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2:10"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2:10"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2:10"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2:10"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2:10"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2:10"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2:10"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2:10"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2:10"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2:10"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2:10"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2:10"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2:10"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2:10"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2:10"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2:10"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2:10"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2:10"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2:10"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2:10"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2:10"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2:10"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2:10"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2:10"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2:10"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2:10"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2:10"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2:10"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2:10"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2:10"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2:10"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2:10"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2:10"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2:10"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2:10"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2:10"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2:10"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2:10"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2:10"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2:10"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2:10"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2:10"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2:10"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2:10"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2:10"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2:10"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2:10"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2:10"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2:10"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2:10"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2:10"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2:10"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2:10"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2:10"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2:10"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2:10"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2:10"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2:10"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2:10"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2:10"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2:10"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2:10"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2:10"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2:10"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2:10"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2:10"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2:10"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2:10"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2:10"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2:10"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2:10"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2:10"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2:10"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2:10"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2:10"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2:10"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2:10"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2:10"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2:10"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2:10"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2:10"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2:10"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2:10"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2:10"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2:10"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2:10"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2:10"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2:10"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2:10"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2:10"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2:10"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2:10"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2:10"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2:10"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2:10"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2:10"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2:10"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2:10"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2:10"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2:10"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2:10"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2:10"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2:10"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2:10"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2:10"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2:10"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2:10"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2:10"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2:10"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2:10"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2:10"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2:10"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2:10"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2:10"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2:10"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2:10"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2:10"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2:10"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2:10"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2:10"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2:10"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2:10"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2:10"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2:10"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2:10"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2:10"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2:10"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2:10"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2:10"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2:10"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2:10"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2:10"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2:10"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2:10"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2:10"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2:10"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2:10"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2:10"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2:10"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2:10"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2:10"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2:10"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2:10"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2:10"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2:10"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2:10"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2:10"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2:10"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2:10"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2:10"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2:10"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2:10"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2:10"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2:10"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2:10"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2:10"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2:10"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2:10"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2:10"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2:10"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2:10"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2:10"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2:10"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2:10"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2:10"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2:10"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2:10"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2:10"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2:10"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2:10"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2:10"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2:10"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2:10"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2:10"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2:10"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2:10"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2:10"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2:10"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2:10"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2:10"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2:10"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2:10"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2:10"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2:10"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2:10"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2:10"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2:10"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2:10"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2:10"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2:10"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2:10"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2:10"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2:10"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2:10"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2:10"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2:10"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2:10"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2:10"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2:10"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2:10"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2:10"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2:10"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2:10"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2:10"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2:10"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2:10"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2:10"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2:10"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2:10"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2:10"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2:10"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2:10"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2:10"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2:10"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2:10"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2:10"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2:10"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2:10"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2:10"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2:10"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2:10"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2:10"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2:10"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2:10"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2:10"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2:10"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2:10"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2:10"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2:10"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2:10"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2:10"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2:10"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2:10"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2:10">
      <c r="B783" s="16"/>
      <c r="C783" s="16"/>
      <c r="D783" s="16"/>
      <c r="E783" s="16"/>
      <c r="F783" s="16"/>
      <c r="G783" s="16"/>
      <c r="H783" s="16"/>
      <c r="I783" s="16"/>
      <c r="J783" s="16"/>
    </row>
  </sheetData>
  <mergeCells count="7">
    <mergeCell ref="A1:O1"/>
    <mergeCell ref="A2:O2"/>
    <mergeCell ref="B6:D6"/>
    <mergeCell ref="E6:G6"/>
    <mergeCell ref="H6:J6"/>
    <mergeCell ref="K6:M6"/>
    <mergeCell ref="N6:O6"/>
  </mergeCells>
  <phoneticPr fontId="6" type="noConversion"/>
  <printOptions horizontalCentered="1"/>
  <pageMargins left="0" right="0" top="0.78740157480314965" bottom="0.27559055118110237" header="0.62992125984251968" footer="0.15748031496062992"/>
  <pageSetup paperSize="9" scale="64" orientation="landscape" r:id="rId1"/>
  <headerFooter alignWithMargins="0">
    <oddHeader>&amp;R&amp;"細明體,標準"附件4-1</oddHeader>
    <oddFooter>&amp;C2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B084-06CB-4031-815F-910B2C595C42}">
  <sheetPr>
    <pageSetUpPr fitToPage="1"/>
  </sheetPr>
  <dimension ref="A1:O783"/>
  <sheetViews>
    <sheetView view="pageLayout" topLeftCell="A4" zoomScale="70" zoomScaleNormal="75" zoomScaleSheetLayoutView="75" zoomScalePageLayoutView="70" workbookViewId="0">
      <selection activeCell="C4" sqref="C4"/>
    </sheetView>
  </sheetViews>
  <sheetFormatPr defaultColWidth="10.625" defaultRowHeight="12.75"/>
  <cols>
    <col min="1" max="1" width="25.625" style="11" customWidth="1"/>
    <col min="2" max="10" width="12.625" style="18" customWidth="1"/>
    <col min="11" max="13" width="12.625" style="11" customWidth="1"/>
    <col min="14" max="14" width="21.375" style="11" customWidth="1"/>
    <col min="15" max="15" width="12.625" style="11" customWidth="1"/>
    <col min="16" max="16" width="3.875" style="11" customWidth="1"/>
    <col min="17" max="16384" width="10.625" style="11"/>
  </cols>
  <sheetData>
    <row r="1" spans="1:15" ht="27.75" customHeight="1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30" customHeight="1">
      <c r="A2" s="83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20.25">
      <c r="A3" s="7" t="s">
        <v>54</v>
      </c>
      <c r="B3" s="15"/>
      <c r="C3" s="15"/>
      <c r="D3" s="16"/>
      <c r="E3" s="16"/>
      <c r="F3" s="16"/>
      <c r="G3" s="16"/>
      <c r="H3" s="16"/>
      <c r="I3" s="16"/>
      <c r="J3" s="16"/>
    </row>
    <row r="4" spans="1:15" ht="28.5" customHeight="1">
      <c r="B4" s="11"/>
      <c r="C4" s="16"/>
      <c r="D4" s="31" t="s">
        <v>52</v>
      </c>
      <c r="E4" s="16"/>
      <c r="F4" s="16"/>
      <c r="G4" s="16"/>
      <c r="H4" s="16"/>
      <c r="I4" s="16"/>
      <c r="J4" s="16"/>
    </row>
    <row r="5" spans="1:15" ht="21" customHeight="1" thickBot="1">
      <c r="A5" s="81" t="s">
        <v>48</v>
      </c>
      <c r="B5" s="16"/>
      <c r="C5" s="16"/>
      <c r="D5" s="16"/>
      <c r="E5" s="16"/>
      <c r="F5" s="16"/>
      <c r="G5" s="63" t="s">
        <v>49</v>
      </c>
      <c r="H5" s="16"/>
      <c r="I5" s="16"/>
      <c r="J5" s="16"/>
      <c r="O5" s="9" t="s">
        <v>37</v>
      </c>
    </row>
    <row r="6" spans="1:15" s="10" customFormat="1" ht="33.75" customHeight="1">
      <c r="A6" s="33"/>
      <c r="B6" s="85" t="s">
        <v>15</v>
      </c>
      <c r="C6" s="86"/>
      <c r="D6" s="86"/>
      <c r="E6" s="85" t="s">
        <v>28</v>
      </c>
      <c r="F6" s="86"/>
      <c r="G6" s="86"/>
      <c r="H6" s="85" t="s">
        <v>29</v>
      </c>
      <c r="I6" s="85"/>
      <c r="J6" s="85"/>
      <c r="K6" s="85" t="s">
        <v>7</v>
      </c>
      <c r="L6" s="85"/>
      <c r="M6" s="87"/>
      <c r="N6" s="88" t="s">
        <v>8</v>
      </c>
      <c r="O6" s="89"/>
    </row>
    <row r="7" spans="1:15" ht="49.5">
      <c r="A7" s="34" t="s">
        <v>9</v>
      </c>
      <c r="B7" s="35" t="s">
        <v>10</v>
      </c>
      <c r="C7" s="35" t="s">
        <v>11</v>
      </c>
      <c r="D7" s="35" t="s">
        <v>2</v>
      </c>
      <c r="E7" s="35" t="s">
        <v>10</v>
      </c>
      <c r="F7" s="35" t="s">
        <v>11</v>
      </c>
      <c r="G7" s="35" t="s">
        <v>2</v>
      </c>
      <c r="H7" s="35" t="s">
        <v>10</v>
      </c>
      <c r="I7" s="35" t="s">
        <v>11</v>
      </c>
      <c r="J7" s="35" t="s">
        <v>2</v>
      </c>
      <c r="K7" s="35" t="s">
        <v>10</v>
      </c>
      <c r="L7" s="35" t="s">
        <v>11</v>
      </c>
      <c r="M7" s="36" t="s">
        <v>2</v>
      </c>
      <c r="N7" s="37" t="s">
        <v>12</v>
      </c>
      <c r="O7" s="38" t="s">
        <v>13</v>
      </c>
    </row>
    <row r="8" spans="1:15" s="12" customFormat="1" ht="23.25" customHeight="1">
      <c r="A8" s="55" t="s">
        <v>16</v>
      </c>
      <c r="B8" s="64">
        <v>337850</v>
      </c>
      <c r="C8" s="64">
        <v>892150</v>
      </c>
      <c r="D8" s="65">
        <f>SUM(B8:C8)</f>
        <v>1230000</v>
      </c>
      <c r="E8" s="66">
        <f>G8*B8/D8</f>
        <v>289232.56097560975</v>
      </c>
      <c r="F8" s="66">
        <f>G8-E8</f>
        <v>763767.43902439019</v>
      </c>
      <c r="G8" s="67">
        <v>1053000</v>
      </c>
      <c r="H8" s="67">
        <f>IF(J8+G8&gt;D8,B8-E8,ROUND(J8/D8*B8,0))</f>
        <v>0</v>
      </c>
      <c r="I8" s="67">
        <f>J8-H8</f>
        <v>0</v>
      </c>
      <c r="J8" s="66"/>
      <c r="K8" s="68">
        <f>H8+E8</f>
        <v>289232.56097560975</v>
      </c>
      <c r="L8" s="68">
        <f>M8-K8</f>
        <v>763767.43902439019</v>
      </c>
      <c r="M8" s="69">
        <f t="shared" ref="M8:M13" si="0">G8+J8</f>
        <v>1053000</v>
      </c>
      <c r="N8" s="39">
        <f t="shared" ref="N8:N13" si="1">K8/B8</f>
        <v>0.85609756097560974</v>
      </c>
      <c r="O8" s="72">
        <f t="shared" ref="O8:O13" si="2">B8-K8</f>
        <v>48617.439024390245</v>
      </c>
    </row>
    <row r="9" spans="1:15" s="12" customFormat="1" ht="23.25" customHeight="1">
      <c r="A9" s="56" t="s">
        <v>17</v>
      </c>
      <c r="B9" s="64">
        <v>140800</v>
      </c>
      <c r="C9" s="64">
        <v>371700</v>
      </c>
      <c r="D9" s="65">
        <f>SUM(B9:C9)</f>
        <v>512500</v>
      </c>
      <c r="E9" s="66">
        <f>G9*B9/D9</f>
        <v>0</v>
      </c>
      <c r="F9" s="66">
        <f>G9-E9</f>
        <v>0</v>
      </c>
      <c r="G9" s="67"/>
      <c r="H9" s="67">
        <f>IF(J9+G9&gt;D9,B9-E9,ROUND(J9/D9*B9,0))</f>
        <v>0</v>
      </c>
      <c r="I9" s="67">
        <f>J9-H9</f>
        <v>0</v>
      </c>
      <c r="J9" s="66"/>
      <c r="K9" s="68">
        <f>H9+E9</f>
        <v>0</v>
      </c>
      <c r="L9" s="68">
        <f>M9-K9</f>
        <v>0</v>
      </c>
      <c r="M9" s="69">
        <f t="shared" si="0"/>
        <v>0</v>
      </c>
      <c r="N9" s="39">
        <f t="shared" si="1"/>
        <v>0</v>
      </c>
      <c r="O9" s="72">
        <f t="shared" si="2"/>
        <v>140800</v>
      </c>
    </row>
    <row r="10" spans="1:15" s="12" customFormat="1" ht="21.75" customHeight="1">
      <c r="A10" s="56" t="s">
        <v>18</v>
      </c>
      <c r="B10" s="64">
        <v>13000</v>
      </c>
      <c r="C10" s="64">
        <v>34500</v>
      </c>
      <c r="D10" s="65">
        <f>SUM(B10:C10)</f>
        <v>47500</v>
      </c>
      <c r="E10" s="66">
        <f>G10*B10/D10</f>
        <v>0</v>
      </c>
      <c r="F10" s="66">
        <f>G10-E10</f>
        <v>0</v>
      </c>
      <c r="G10" s="67"/>
      <c r="H10" s="67">
        <f>IF(J10+G10&gt;D10,B10-E10,ROUND(J10/D10*B10,0))</f>
        <v>0</v>
      </c>
      <c r="I10" s="67">
        <f>J10-H10</f>
        <v>0</v>
      </c>
      <c r="J10" s="66"/>
      <c r="K10" s="68">
        <f>H10+E10</f>
        <v>0</v>
      </c>
      <c r="L10" s="68">
        <f>M10-K10</f>
        <v>0</v>
      </c>
      <c r="M10" s="69">
        <f t="shared" si="0"/>
        <v>0</v>
      </c>
      <c r="N10" s="39">
        <f t="shared" si="1"/>
        <v>0</v>
      </c>
      <c r="O10" s="72">
        <f t="shared" si="2"/>
        <v>13000</v>
      </c>
    </row>
    <row r="11" spans="1:15" s="12" customFormat="1" ht="23.25" customHeight="1">
      <c r="A11" s="55" t="s">
        <v>19</v>
      </c>
      <c r="B11" s="64">
        <v>600</v>
      </c>
      <c r="C11" s="64">
        <v>1400</v>
      </c>
      <c r="D11" s="65">
        <f>SUM(B11:C11)</f>
        <v>2000</v>
      </c>
      <c r="E11" s="66">
        <f>G11*B11/D11</f>
        <v>0</v>
      </c>
      <c r="F11" s="66">
        <f>G11-E11</f>
        <v>0</v>
      </c>
      <c r="G11" s="67"/>
      <c r="H11" s="67">
        <f>IF(J11+G11&gt;D11,B11-E11,ROUND(J11/D11*B11,0))</f>
        <v>0</v>
      </c>
      <c r="I11" s="67">
        <f>J11-H11</f>
        <v>0</v>
      </c>
      <c r="J11" s="66"/>
      <c r="K11" s="68">
        <f>H11+E11</f>
        <v>0</v>
      </c>
      <c r="L11" s="68">
        <f>M11-K11</f>
        <v>0</v>
      </c>
      <c r="M11" s="69">
        <f t="shared" si="0"/>
        <v>0</v>
      </c>
      <c r="N11" s="39">
        <f t="shared" si="1"/>
        <v>0</v>
      </c>
      <c r="O11" s="72">
        <f t="shared" si="2"/>
        <v>600</v>
      </c>
    </row>
    <row r="12" spans="1:15" s="12" customFormat="1" ht="23.25" customHeight="1">
      <c r="A12" s="56" t="s">
        <v>20</v>
      </c>
      <c r="B12" s="64">
        <v>70900</v>
      </c>
      <c r="C12" s="64">
        <v>187100</v>
      </c>
      <c r="D12" s="65">
        <f>SUM(B12:C12)</f>
        <v>258000</v>
      </c>
      <c r="E12" s="66">
        <f>G12*B12/D12</f>
        <v>0</v>
      </c>
      <c r="F12" s="66">
        <f>G12-E12</f>
        <v>0</v>
      </c>
      <c r="G12" s="67"/>
      <c r="H12" s="67">
        <f>IF(J12+G12&gt;D12,B12-E12,ROUND(J12/D12*B12,0))</f>
        <v>0</v>
      </c>
      <c r="I12" s="67">
        <f>J12-H12</f>
        <v>0</v>
      </c>
      <c r="J12" s="66"/>
      <c r="K12" s="68">
        <f>H12+E12</f>
        <v>0</v>
      </c>
      <c r="L12" s="68">
        <f>M12-K12</f>
        <v>0</v>
      </c>
      <c r="M12" s="69">
        <f t="shared" si="0"/>
        <v>0</v>
      </c>
      <c r="N12" s="39">
        <f t="shared" si="1"/>
        <v>0</v>
      </c>
      <c r="O12" s="72">
        <f t="shared" si="2"/>
        <v>70900</v>
      </c>
    </row>
    <row r="13" spans="1:15" s="12" customFormat="1" ht="22.5" customHeight="1">
      <c r="A13" s="40" t="s">
        <v>21</v>
      </c>
      <c r="B13" s="64">
        <f>SUM(B8:B12)</f>
        <v>563150</v>
      </c>
      <c r="C13" s="64">
        <f>D13-B13</f>
        <v>1486850</v>
      </c>
      <c r="D13" s="65">
        <f>SUM(D8:D12)</f>
        <v>2050000</v>
      </c>
      <c r="E13" s="67">
        <f>SUM(E8:E12)</f>
        <v>289232.56097560975</v>
      </c>
      <c r="F13" s="67">
        <f>SUM(F8:F12)</f>
        <v>763767.43902439019</v>
      </c>
      <c r="G13" s="67">
        <f>E13+F13</f>
        <v>1053000</v>
      </c>
      <c r="H13" s="79">
        <f>SUM(H8:H12)</f>
        <v>0</v>
      </c>
      <c r="I13" s="67">
        <f>SUM(I8:I12)</f>
        <v>0</v>
      </c>
      <c r="J13" s="67">
        <f>SUM(J8:J12)</f>
        <v>0</v>
      </c>
      <c r="K13" s="67">
        <f>SUM(K8:K12)</f>
        <v>289232.56097560975</v>
      </c>
      <c r="L13" s="67">
        <f>SUM(L8:L12)</f>
        <v>763767.43902439019</v>
      </c>
      <c r="M13" s="69">
        <f t="shared" si="0"/>
        <v>1053000</v>
      </c>
      <c r="N13" s="39">
        <f t="shared" si="1"/>
        <v>0.51359772880335564</v>
      </c>
      <c r="O13" s="72">
        <f t="shared" si="2"/>
        <v>273917.43902439025</v>
      </c>
    </row>
    <row r="14" spans="1:15" s="12" customFormat="1" ht="33">
      <c r="A14" s="41" t="s">
        <v>26</v>
      </c>
      <c r="B14" s="53">
        <f>B13/2</f>
        <v>281575</v>
      </c>
      <c r="C14" s="54" t="s">
        <v>42</v>
      </c>
      <c r="D14" s="54"/>
      <c r="E14" s="74"/>
      <c r="F14" s="74"/>
      <c r="G14" s="74"/>
      <c r="H14" s="74"/>
      <c r="I14" s="74"/>
      <c r="J14" s="74"/>
      <c r="K14" s="74"/>
      <c r="L14" s="74"/>
      <c r="M14" s="44" t="s">
        <v>25</v>
      </c>
      <c r="N14" s="45" t="s">
        <v>22</v>
      </c>
      <c r="O14" s="75">
        <f>B13-B14</f>
        <v>281575</v>
      </c>
    </row>
    <row r="15" spans="1:15" s="12" customFormat="1" ht="33">
      <c r="A15" s="32" t="s">
        <v>14</v>
      </c>
      <c r="B15" s="46">
        <f>E13/B14</f>
        <v>1.0271954576067113</v>
      </c>
      <c r="C15" s="42"/>
      <c r="D15" s="74"/>
      <c r="E15" s="59"/>
      <c r="F15" s="59"/>
      <c r="G15" s="59"/>
      <c r="H15" s="60"/>
      <c r="I15" s="59"/>
      <c r="J15" s="59"/>
      <c r="K15" s="59"/>
      <c r="L15" s="59"/>
      <c r="M15" s="59"/>
      <c r="N15" s="45" t="s">
        <v>23</v>
      </c>
      <c r="O15" s="75">
        <v>0</v>
      </c>
    </row>
    <row r="16" spans="1:15" s="12" customFormat="1" ht="33.75" thickBot="1">
      <c r="A16" s="76"/>
      <c r="B16" s="76"/>
      <c r="C16" s="76"/>
      <c r="D16" s="74"/>
      <c r="E16" s="74"/>
      <c r="F16" s="74"/>
      <c r="G16" s="77"/>
      <c r="H16" s="74"/>
      <c r="I16" s="74"/>
      <c r="J16" s="74"/>
      <c r="K16" s="74"/>
      <c r="L16" s="74"/>
      <c r="M16" s="74"/>
      <c r="N16" s="49" t="s">
        <v>24</v>
      </c>
      <c r="O16" s="78">
        <f>O14-O13-O15</f>
        <v>7657.5609756097547</v>
      </c>
    </row>
    <row r="17" spans="1:15" ht="14.25">
      <c r="A17" s="6" t="s">
        <v>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5" ht="14.25">
      <c r="A18" s="6" t="s">
        <v>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5" ht="13.5" customHeight="1">
      <c r="A19" s="6" t="s">
        <v>27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5" ht="12.75" hidden="1" customHeight="1">
      <c r="B20" s="16"/>
      <c r="C20" s="16"/>
      <c r="D20" s="16"/>
      <c r="E20" s="16"/>
      <c r="F20" s="16"/>
      <c r="G20" s="16"/>
      <c r="H20" s="16"/>
      <c r="I20" s="16"/>
      <c r="J20" s="16"/>
    </row>
    <row r="21" spans="1:15">
      <c r="B21" s="16"/>
      <c r="C21" s="16"/>
      <c r="D21" s="16"/>
      <c r="E21" s="16"/>
      <c r="F21" s="16"/>
      <c r="G21" s="16"/>
      <c r="H21" s="16"/>
      <c r="I21" s="16"/>
      <c r="J21" s="16"/>
    </row>
    <row r="22" spans="1:15">
      <c r="B22" s="16"/>
      <c r="C22" s="16"/>
      <c r="D22" s="16"/>
      <c r="E22" s="16"/>
      <c r="F22" s="16"/>
      <c r="G22" s="16"/>
      <c r="H22" s="16"/>
      <c r="I22" s="16"/>
      <c r="J22" s="16"/>
    </row>
    <row r="23" spans="1:15" s="13" customFormat="1" ht="17.25">
      <c r="A23" s="70" t="s">
        <v>38</v>
      </c>
      <c r="E23" s="3" t="s">
        <v>39</v>
      </c>
      <c r="H23" s="4" t="s">
        <v>40</v>
      </c>
      <c r="I23" s="14"/>
      <c r="K23" s="5" t="s">
        <v>35</v>
      </c>
    </row>
    <row r="24" spans="1:15" s="17" customFormat="1" ht="25.5" customHeight="1">
      <c r="A24" s="11"/>
      <c r="B24" s="29"/>
      <c r="C24" s="29"/>
      <c r="D24" s="29"/>
      <c r="E24" s="29"/>
      <c r="F24" s="29"/>
      <c r="G24" s="29"/>
      <c r="H24" s="29"/>
      <c r="I24" s="29"/>
      <c r="J24" s="29"/>
      <c r="K24" s="71" t="s">
        <v>0</v>
      </c>
      <c r="L24" s="29"/>
      <c r="M24" s="29"/>
      <c r="N24" s="29"/>
      <c r="O24" s="29"/>
    </row>
    <row r="25" spans="1:15" hidden="1"/>
    <row r="26" spans="1:15">
      <c r="B26" s="16"/>
      <c r="C26" s="16"/>
      <c r="D26" s="16"/>
      <c r="E26" s="16"/>
      <c r="F26" s="16"/>
      <c r="G26" s="16"/>
      <c r="H26" s="16"/>
      <c r="I26" s="16"/>
      <c r="J26" s="16"/>
    </row>
    <row r="27" spans="1:15">
      <c r="B27" s="16"/>
      <c r="C27" s="16"/>
      <c r="D27" s="16"/>
      <c r="E27" s="16"/>
      <c r="F27" s="16"/>
      <c r="G27" s="16"/>
      <c r="H27" s="16"/>
      <c r="I27" s="16"/>
      <c r="J27" s="16"/>
    </row>
    <row r="28" spans="1:15" ht="19.5">
      <c r="A28" s="1"/>
      <c r="B28" s="26"/>
      <c r="C28" s="1"/>
      <c r="D28" s="26"/>
      <c r="E28" s="26"/>
      <c r="F28" s="1"/>
      <c r="G28" s="57"/>
      <c r="H28" s="26"/>
      <c r="I28" s="58"/>
      <c r="J28" s="57"/>
    </row>
    <row r="29" spans="1:15">
      <c r="B29" s="16"/>
      <c r="C29" s="16"/>
      <c r="D29" s="16"/>
      <c r="E29" s="16"/>
      <c r="F29" s="16"/>
      <c r="G29" s="16"/>
      <c r="H29" s="16"/>
      <c r="I29" s="16"/>
      <c r="J29" s="16"/>
    </row>
    <row r="30" spans="1:15">
      <c r="B30" s="16"/>
      <c r="C30" s="16"/>
      <c r="D30" s="16"/>
      <c r="E30" s="16"/>
      <c r="F30" s="16"/>
      <c r="G30" s="16"/>
      <c r="H30" s="16"/>
      <c r="I30" s="16"/>
      <c r="J30" s="16"/>
    </row>
    <row r="31" spans="1:15">
      <c r="B31" s="16"/>
      <c r="C31" s="19"/>
      <c r="D31" s="19"/>
      <c r="E31" s="16"/>
      <c r="F31" s="16"/>
      <c r="G31" s="16"/>
      <c r="H31" s="16"/>
      <c r="I31" s="16"/>
      <c r="J31" s="16"/>
    </row>
    <row r="32" spans="1:15">
      <c r="B32" s="16"/>
      <c r="C32" s="19"/>
      <c r="D32" s="19"/>
      <c r="E32" s="16"/>
      <c r="F32" s="16"/>
      <c r="G32" s="16"/>
      <c r="H32" s="16"/>
      <c r="I32" s="16"/>
      <c r="J32" s="16"/>
    </row>
    <row r="33" spans="2:10">
      <c r="B33" s="16"/>
      <c r="C33" s="19"/>
      <c r="D33" s="19"/>
      <c r="E33" s="16"/>
      <c r="F33" s="16"/>
      <c r="G33" s="16"/>
      <c r="H33" s="16"/>
      <c r="I33" s="16"/>
      <c r="J33" s="16"/>
    </row>
    <row r="34" spans="2:10">
      <c r="B34" s="16"/>
      <c r="C34" s="19"/>
      <c r="D34" s="19"/>
      <c r="E34" s="16"/>
      <c r="F34" s="16"/>
      <c r="G34" s="16"/>
      <c r="H34" s="16"/>
      <c r="I34" s="16"/>
      <c r="J34" s="16"/>
    </row>
    <row r="35" spans="2:10">
      <c r="B35" s="16"/>
      <c r="C35" s="19"/>
      <c r="D35" s="19"/>
      <c r="E35" s="16"/>
      <c r="F35" s="16"/>
      <c r="G35" s="16"/>
      <c r="H35" s="16"/>
      <c r="I35" s="16"/>
      <c r="J35" s="16"/>
    </row>
    <row r="36" spans="2:10">
      <c r="B36" s="16"/>
      <c r="C36" s="19"/>
      <c r="D36" s="19"/>
      <c r="E36" s="16"/>
      <c r="F36" s="16"/>
      <c r="G36" s="16"/>
      <c r="H36" s="16"/>
      <c r="I36" s="16"/>
      <c r="J36" s="16"/>
    </row>
    <row r="37" spans="2:10">
      <c r="B37" s="16"/>
      <c r="C37" s="19"/>
      <c r="D37" s="19"/>
      <c r="E37" s="16"/>
      <c r="F37" s="16"/>
      <c r="G37" s="16"/>
      <c r="H37" s="16"/>
      <c r="I37" s="16"/>
      <c r="J37" s="16"/>
    </row>
    <row r="38" spans="2:10">
      <c r="B38" s="16"/>
      <c r="C38" s="19"/>
      <c r="D38" s="19"/>
      <c r="E38" s="16"/>
      <c r="F38" s="16"/>
      <c r="G38" s="16"/>
      <c r="H38" s="16"/>
      <c r="I38" s="16"/>
      <c r="J38" s="16"/>
    </row>
    <row r="39" spans="2:10">
      <c r="B39" s="16"/>
      <c r="C39" s="19"/>
      <c r="D39" s="19"/>
      <c r="E39" s="16"/>
      <c r="F39" s="16"/>
      <c r="G39" s="16"/>
      <c r="H39" s="16"/>
      <c r="I39" s="16"/>
      <c r="J39" s="16"/>
    </row>
    <row r="40" spans="2:10">
      <c r="B40" s="16"/>
      <c r="C40" s="19"/>
      <c r="D40" s="19"/>
      <c r="E40" s="16"/>
      <c r="F40" s="16"/>
      <c r="G40" s="16"/>
      <c r="H40" s="16"/>
      <c r="I40" s="16"/>
      <c r="J40" s="16"/>
    </row>
    <row r="41" spans="2:10">
      <c r="B41" s="16"/>
      <c r="C41" s="19"/>
      <c r="D41" s="19"/>
      <c r="E41" s="16"/>
      <c r="F41" s="16"/>
      <c r="G41" s="16"/>
      <c r="H41" s="16"/>
      <c r="I41" s="16"/>
      <c r="J41" s="16"/>
    </row>
    <row r="42" spans="2:10">
      <c r="B42" s="16"/>
      <c r="C42" s="19"/>
      <c r="D42" s="19"/>
      <c r="E42" s="16"/>
      <c r="F42" s="16"/>
      <c r="G42" s="16"/>
      <c r="H42" s="16"/>
      <c r="I42" s="16"/>
      <c r="J42" s="16"/>
    </row>
    <row r="43" spans="2:10">
      <c r="B43" s="16"/>
      <c r="C43" s="19"/>
      <c r="D43" s="19"/>
      <c r="E43" s="16"/>
      <c r="F43" s="16"/>
      <c r="G43" s="16"/>
      <c r="H43" s="16"/>
      <c r="I43" s="16"/>
      <c r="J43" s="16"/>
    </row>
    <row r="44" spans="2:10">
      <c r="B44" s="16"/>
      <c r="C44" s="19"/>
      <c r="D44" s="19"/>
      <c r="E44" s="16"/>
      <c r="F44" s="16"/>
      <c r="G44" s="16"/>
      <c r="H44" s="16"/>
      <c r="I44" s="16"/>
      <c r="J44" s="16"/>
    </row>
    <row r="45" spans="2:10">
      <c r="B45" s="16"/>
      <c r="C45" s="19"/>
      <c r="D45" s="19"/>
      <c r="E45" s="16"/>
      <c r="F45" s="16"/>
      <c r="G45" s="16"/>
      <c r="H45" s="16"/>
      <c r="I45" s="16"/>
      <c r="J45" s="16"/>
    </row>
    <row r="46" spans="2:10">
      <c r="B46" s="16"/>
      <c r="C46" s="19"/>
      <c r="D46" s="19"/>
      <c r="E46" s="16"/>
      <c r="F46" s="16"/>
      <c r="G46" s="16"/>
      <c r="H46" s="16"/>
      <c r="I46" s="16"/>
      <c r="J46" s="16"/>
    </row>
    <row r="47" spans="2:10">
      <c r="B47" s="16"/>
      <c r="C47" s="19"/>
      <c r="D47" s="19"/>
      <c r="E47" s="16"/>
      <c r="F47" s="16"/>
      <c r="G47" s="16"/>
      <c r="H47" s="16"/>
      <c r="I47" s="16"/>
      <c r="J47" s="16"/>
    </row>
    <row r="48" spans="2:10">
      <c r="B48" s="16"/>
      <c r="C48" s="19"/>
      <c r="D48" s="19"/>
      <c r="E48" s="16"/>
      <c r="F48" s="16"/>
      <c r="G48" s="16"/>
      <c r="H48" s="16"/>
      <c r="I48" s="16"/>
      <c r="J48" s="16"/>
    </row>
    <row r="49" spans="2:10">
      <c r="B49" s="16"/>
      <c r="C49" s="19"/>
      <c r="D49" s="19"/>
      <c r="E49" s="16"/>
      <c r="F49" s="16"/>
      <c r="G49" s="16"/>
      <c r="H49" s="16"/>
      <c r="I49" s="16"/>
      <c r="J49" s="16"/>
    </row>
    <row r="50" spans="2:10">
      <c r="B50" s="16"/>
      <c r="C50" s="16"/>
      <c r="D50" s="16"/>
      <c r="E50" s="16"/>
      <c r="F50" s="16"/>
      <c r="G50" s="16"/>
      <c r="H50" s="16"/>
      <c r="I50" s="16"/>
      <c r="J50" s="16"/>
    </row>
    <row r="51" spans="2:10">
      <c r="B51" s="16"/>
      <c r="C51" s="16"/>
      <c r="D51" s="16"/>
      <c r="E51" s="16"/>
      <c r="F51" s="16"/>
      <c r="G51" s="16"/>
      <c r="H51" s="16"/>
      <c r="I51" s="16"/>
      <c r="J51" s="16"/>
    </row>
    <row r="52" spans="2:10">
      <c r="B52" s="16"/>
      <c r="C52" s="16"/>
      <c r="D52" s="16"/>
      <c r="E52" s="16"/>
      <c r="F52" s="16"/>
      <c r="G52" s="16"/>
      <c r="H52" s="16"/>
      <c r="I52" s="16"/>
      <c r="J52" s="16"/>
    </row>
    <row r="53" spans="2:10">
      <c r="B53" s="16"/>
      <c r="C53" s="16"/>
      <c r="D53" s="16"/>
      <c r="E53" s="16"/>
      <c r="F53" s="16"/>
      <c r="G53" s="16"/>
      <c r="H53" s="16"/>
      <c r="I53" s="16"/>
      <c r="J53" s="16"/>
    </row>
    <row r="54" spans="2:10">
      <c r="B54" s="16"/>
      <c r="C54" s="16"/>
      <c r="D54" s="16"/>
      <c r="E54" s="16"/>
      <c r="F54" s="16"/>
      <c r="G54" s="16"/>
      <c r="H54" s="16"/>
      <c r="I54" s="16"/>
      <c r="J54" s="16"/>
    </row>
    <row r="55" spans="2:10">
      <c r="B55" s="16"/>
      <c r="C55" s="16"/>
      <c r="D55" s="16"/>
      <c r="E55" s="16"/>
      <c r="F55" s="16"/>
      <c r="G55" s="16"/>
      <c r="H55" s="16"/>
      <c r="I55" s="16"/>
      <c r="J55" s="16"/>
    </row>
    <row r="56" spans="2:10">
      <c r="B56" s="16"/>
      <c r="C56" s="16"/>
      <c r="D56" s="16"/>
      <c r="E56" s="16"/>
      <c r="F56" s="16"/>
      <c r="G56" s="16"/>
      <c r="H56" s="16"/>
      <c r="I56" s="16"/>
      <c r="J56" s="16"/>
    </row>
    <row r="57" spans="2:10">
      <c r="B57" s="16"/>
      <c r="C57" s="16"/>
      <c r="D57" s="16"/>
      <c r="E57" s="16"/>
      <c r="F57" s="16"/>
      <c r="G57" s="16"/>
      <c r="H57" s="16"/>
      <c r="I57" s="16"/>
      <c r="J57" s="16"/>
    </row>
    <row r="58" spans="2:10">
      <c r="B58" s="16"/>
      <c r="C58" s="16"/>
      <c r="D58" s="16"/>
      <c r="E58" s="16"/>
      <c r="F58" s="16"/>
      <c r="G58" s="16"/>
      <c r="H58" s="16"/>
      <c r="I58" s="16"/>
      <c r="J58" s="16"/>
    </row>
    <row r="59" spans="2:10">
      <c r="B59" s="16"/>
      <c r="C59" s="16"/>
      <c r="D59" s="16"/>
      <c r="E59" s="16"/>
      <c r="F59" s="16"/>
      <c r="G59" s="16"/>
      <c r="H59" s="16"/>
      <c r="I59" s="16"/>
      <c r="J59" s="16"/>
    </row>
    <row r="60" spans="2:10">
      <c r="B60" s="16"/>
      <c r="C60" s="16"/>
      <c r="D60" s="16"/>
      <c r="E60" s="16"/>
      <c r="F60" s="16"/>
      <c r="G60" s="16"/>
      <c r="H60" s="16"/>
      <c r="I60" s="16"/>
      <c r="J60" s="16"/>
    </row>
    <row r="61" spans="2:10">
      <c r="B61" s="16"/>
      <c r="C61" s="16"/>
      <c r="D61" s="16"/>
      <c r="E61" s="16"/>
      <c r="F61" s="16"/>
      <c r="G61" s="16"/>
      <c r="H61" s="16"/>
      <c r="I61" s="16"/>
      <c r="J61" s="16"/>
    </row>
    <row r="62" spans="2:10">
      <c r="B62" s="16"/>
      <c r="C62" s="16"/>
      <c r="D62" s="16"/>
      <c r="E62" s="16"/>
      <c r="F62" s="16"/>
      <c r="G62" s="16"/>
      <c r="H62" s="16"/>
      <c r="I62" s="16"/>
      <c r="J62" s="16"/>
    </row>
    <row r="63" spans="2:10">
      <c r="B63" s="16"/>
      <c r="C63" s="16"/>
      <c r="D63" s="16"/>
      <c r="E63" s="16"/>
      <c r="F63" s="16"/>
      <c r="G63" s="16"/>
      <c r="H63" s="16"/>
      <c r="I63" s="16"/>
      <c r="J63" s="16"/>
    </row>
    <row r="64" spans="2:10">
      <c r="B64" s="16"/>
      <c r="C64" s="16"/>
      <c r="D64" s="16"/>
      <c r="E64" s="16"/>
      <c r="F64" s="16"/>
      <c r="G64" s="16"/>
      <c r="H64" s="16"/>
      <c r="I64" s="16"/>
      <c r="J64" s="16"/>
    </row>
    <row r="65" spans="2:10">
      <c r="B65" s="16"/>
      <c r="C65" s="16"/>
      <c r="D65" s="16"/>
      <c r="E65" s="16"/>
      <c r="F65" s="16"/>
      <c r="G65" s="16"/>
      <c r="H65" s="16"/>
      <c r="I65" s="16"/>
      <c r="J65" s="16"/>
    </row>
    <row r="66" spans="2:10">
      <c r="B66" s="16"/>
      <c r="C66" s="16"/>
      <c r="D66" s="16"/>
      <c r="E66" s="16"/>
      <c r="F66" s="16"/>
      <c r="G66" s="16"/>
      <c r="H66" s="16"/>
      <c r="I66" s="16"/>
      <c r="J66" s="16"/>
    </row>
    <row r="67" spans="2:10">
      <c r="B67" s="16"/>
      <c r="C67" s="16"/>
      <c r="D67" s="16"/>
      <c r="E67" s="16"/>
      <c r="F67" s="16"/>
      <c r="G67" s="16"/>
      <c r="H67" s="16"/>
      <c r="I67" s="16"/>
      <c r="J67" s="16"/>
    </row>
    <row r="68" spans="2:10">
      <c r="B68" s="16"/>
      <c r="C68" s="16"/>
      <c r="D68" s="16"/>
      <c r="E68" s="16"/>
      <c r="F68" s="16"/>
      <c r="G68" s="16"/>
      <c r="H68" s="16"/>
      <c r="I68" s="16"/>
      <c r="J68" s="16"/>
    </row>
    <row r="69" spans="2:10">
      <c r="B69" s="16"/>
      <c r="C69" s="16"/>
      <c r="D69" s="16"/>
      <c r="E69" s="16"/>
      <c r="F69" s="16"/>
      <c r="G69" s="16"/>
      <c r="H69" s="16"/>
      <c r="I69" s="16"/>
      <c r="J69" s="16"/>
    </row>
    <row r="70" spans="2:10">
      <c r="B70" s="16"/>
      <c r="C70" s="16"/>
      <c r="D70" s="16"/>
      <c r="E70" s="16"/>
      <c r="F70" s="16"/>
      <c r="G70" s="16"/>
      <c r="H70" s="16"/>
      <c r="I70" s="16"/>
      <c r="J70" s="16"/>
    </row>
    <row r="71" spans="2:10">
      <c r="B71" s="16"/>
      <c r="C71" s="16"/>
      <c r="D71" s="16"/>
      <c r="E71" s="16"/>
      <c r="F71" s="16"/>
      <c r="G71" s="16"/>
      <c r="H71" s="16"/>
      <c r="I71" s="16"/>
      <c r="J71" s="16"/>
    </row>
    <row r="72" spans="2:10">
      <c r="B72" s="16"/>
      <c r="C72" s="16"/>
      <c r="D72" s="16"/>
      <c r="E72" s="16"/>
      <c r="F72" s="16"/>
      <c r="G72" s="16"/>
      <c r="H72" s="16"/>
      <c r="I72" s="16"/>
      <c r="J72" s="16"/>
    </row>
    <row r="73" spans="2:10">
      <c r="B73" s="16"/>
      <c r="C73" s="16"/>
      <c r="D73" s="16"/>
      <c r="E73" s="16"/>
      <c r="F73" s="16"/>
      <c r="G73" s="16"/>
      <c r="H73" s="16"/>
      <c r="I73" s="16"/>
      <c r="J73" s="16"/>
    </row>
    <row r="74" spans="2:10">
      <c r="B74" s="16"/>
      <c r="C74" s="16"/>
      <c r="D74" s="16"/>
      <c r="E74" s="16"/>
      <c r="F74" s="16"/>
      <c r="G74" s="16"/>
      <c r="H74" s="16"/>
      <c r="I74" s="16"/>
      <c r="J74" s="16"/>
    </row>
    <row r="75" spans="2:10">
      <c r="B75" s="16"/>
      <c r="C75" s="16"/>
      <c r="D75" s="16"/>
      <c r="E75" s="16"/>
      <c r="F75" s="16"/>
      <c r="G75" s="16"/>
      <c r="H75" s="16"/>
      <c r="I75" s="16"/>
      <c r="J75" s="16"/>
    </row>
    <row r="76" spans="2:10">
      <c r="B76" s="16"/>
      <c r="C76" s="16"/>
      <c r="D76" s="16"/>
      <c r="E76" s="16"/>
      <c r="F76" s="16"/>
      <c r="G76" s="16"/>
      <c r="H76" s="16"/>
      <c r="I76" s="16"/>
      <c r="J76" s="16"/>
    </row>
    <row r="77" spans="2:10">
      <c r="B77" s="16"/>
      <c r="C77" s="16"/>
      <c r="D77" s="16"/>
      <c r="E77" s="16"/>
      <c r="F77" s="16"/>
      <c r="G77" s="16"/>
      <c r="H77" s="16"/>
      <c r="I77" s="16"/>
      <c r="J77" s="16"/>
    </row>
    <row r="78" spans="2:10">
      <c r="B78" s="16"/>
      <c r="C78" s="16"/>
      <c r="D78" s="16"/>
      <c r="E78" s="16"/>
      <c r="F78" s="16"/>
      <c r="G78" s="16"/>
      <c r="H78" s="16"/>
      <c r="I78" s="16"/>
      <c r="J78" s="16"/>
    </row>
    <row r="79" spans="2:10">
      <c r="B79" s="16"/>
      <c r="C79" s="16"/>
      <c r="D79" s="16"/>
      <c r="E79" s="16"/>
      <c r="F79" s="16"/>
      <c r="G79" s="16"/>
      <c r="H79" s="16"/>
      <c r="I79" s="16"/>
      <c r="J79" s="16"/>
    </row>
    <row r="80" spans="2:10">
      <c r="B80" s="16"/>
      <c r="C80" s="16"/>
      <c r="D80" s="16"/>
      <c r="E80" s="16"/>
      <c r="F80" s="16"/>
      <c r="G80" s="16"/>
      <c r="H80" s="16"/>
      <c r="I80" s="16"/>
      <c r="J80" s="16"/>
    </row>
    <row r="81" spans="2:10">
      <c r="B81" s="16"/>
      <c r="C81" s="16"/>
      <c r="D81" s="16"/>
      <c r="E81" s="16"/>
      <c r="F81" s="16"/>
      <c r="G81" s="16"/>
      <c r="H81" s="16"/>
      <c r="I81" s="16"/>
      <c r="J81" s="16"/>
    </row>
    <row r="82" spans="2:10">
      <c r="B82" s="16"/>
      <c r="C82" s="16"/>
      <c r="D82" s="16"/>
      <c r="E82" s="16"/>
      <c r="F82" s="16"/>
      <c r="G82" s="16"/>
      <c r="H82" s="16"/>
      <c r="I82" s="16"/>
      <c r="J82" s="16"/>
    </row>
    <row r="83" spans="2:10">
      <c r="B83" s="16"/>
      <c r="C83" s="16"/>
      <c r="D83" s="16"/>
      <c r="E83" s="16"/>
      <c r="F83" s="16"/>
      <c r="G83" s="16"/>
      <c r="H83" s="16"/>
      <c r="I83" s="16"/>
      <c r="J83" s="16"/>
    </row>
    <row r="84" spans="2:10">
      <c r="B84" s="16"/>
      <c r="C84" s="16"/>
      <c r="D84" s="16"/>
      <c r="E84" s="16"/>
      <c r="F84" s="16"/>
      <c r="G84" s="16"/>
      <c r="H84" s="16"/>
      <c r="I84" s="16"/>
      <c r="J84" s="16"/>
    </row>
    <row r="85" spans="2:10">
      <c r="B85" s="16"/>
      <c r="C85" s="16"/>
      <c r="D85" s="16"/>
      <c r="E85" s="16"/>
      <c r="F85" s="16"/>
      <c r="G85" s="16"/>
      <c r="H85" s="16"/>
      <c r="I85" s="16"/>
      <c r="J85" s="16"/>
    </row>
    <row r="86" spans="2:10">
      <c r="B86" s="16"/>
      <c r="C86" s="16"/>
      <c r="D86" s="16"/>
      <c r="E86" s="16"/>
      <c r="F86" s="16"/>
      <c r="G86" s="16"/>
      <c r="H86" s="16"/>
      <c r="I86" s="16"/>
      <c r="J86" s="16"/>
    </row>
    <row r="87" spans="2:10">
      <c r="B87" s="16"/>
      <c r="C87" s="16"/>
      <c r="D87" s="16"/>
      <c r="E87" s="16"/>
      <c r="F87" s="16"/>
      <c r="G87" s="16"/>
      <c r="H87" s="16"/>
      <c r="I87" s="16"/>
      <c r="J87" s="16"/>
    </row>
    <row r="88" spans="2:10">
      <c r="B88" s="16"/>
      <c r="C88" s="16"/>
      <c r="D88" s="16"/>
      <c r="E88" s="16"/>
      <c r="F88" s="16"/>
      <c r="G88" s="16"/>
      <c r="H88" s="16"/>
      <c r="I88" s="16"/>
      <c r="J88" s="16"/>
    </row>
    <row r="89" spans="2:10">
      <c r="B89" s="16"/>
      <c r="C89" s="16"/>
      <c r="D89" s="16"/>
      <c r="E89" s="16"/>
      <c r="F89" s="16"/>
      <c r="G89" s="16"/>
      <c r="H89" s="16"/>
      <c r="I89" s="16"/>
      <c r="J89" s="16"/>
    </row>
    <row r="90" spans="2:10">
      <c r="B90" s="16"/>
      <c r="C90" s="16"/>
      <c r="D90" s="16"/>
      <c r="E90" s="16"/>
      <c r="F90" s="16"/>
      <c r="G90" s="16"/>
      <c r="H90" s="16"/>
      <c r="I90" s="16"/>
      <c r="J90" s="16"/>
    </row>
    <row r="91" spans="2:10">
      <c r="B91" s="16"/>
      <c r="C91" s="16"/>
      <c r="D91" s="16"/>
      <c r="E91" s="16"/>
      <c r="F91" s="16"/>
      <c r="G91" s="16"/>
      <c r="H91" s="16"/>
      <c r="I91" s="16"/>
      <c r="J91" s="16"/>
    </row>
    <row r="92" spans="2:10">
      <c r="B92" s="16"/>
      <c r="C92" s="16"/>
      <c r="D92" s="16"/>
      <c r="E92" s="16"/>
      <c r="F92" s="16"/>
      <c r="G92" s="16"/>
      <c r="H92" s="16"/>
      <c r="I92" s="16"/>
      <c r="J92" s="16"/>
    </row>
    <row r="93" spans="2:10">
      <c r="B93" s="16"/>
      <c r="C93" s="16"/>
      <c r="D93" s="16"/>
      <c r="E93" s="16"/>
      <c r="F93" s="16"/>
      <c r="G93" s="16"/>
      <c r="H93" s="16"/>
      <c r="I93" s="16"/>
      <c r="J93" s="16"/>
    </row>
    <row r="94" spans="2:10">
      <c r="B94" s="16"/>
      <c r="C94" s="16"/>
      <c r="D94" s="16"/>
      <c r="E94" s="16"/>
      <c r="F94" s="16"/>
      <c r="G94" s="16"/>
      <c r="H94" s="16"/>
      <c r="I94" s="16"/>
      <c r="J94" s="16"/>
    </row>
    <row r="95" spans="2:10">
      <c r="B95" s="16"/>
      <c r="C95" s="16"/>
      <c r="D95" s="16"/>
      <c r="E95" s="16"/>
      <c r="F95" s="16"/>
      <c r="G95" s="16"/>
      <c r="H95" s="16"/>
      <c r="I95" s="16"/>
      <c r="J95" s="16"/>
    </row>
    <row r="96" spans="2:10">
      <c r="B96" s="16"/>
      <c r="C96" s="16"/>
      <c r="D96" s="16"/>
      <c r="E96" s="16"/>
      <c r="F96" s="16"/>
      <c r="G96" s="16"/>
      <c r="H96" s="16"/>
      <c r="I96" s="16"/>
      <c r="J96" s="16"/>
    </row>
    <row r="97" spans="2:10">
      <c r="B97" s="16"/>
      <c r="C97" s="16"/>
      <c r="D97" s="16"/>
      <c r="E97" s="16"/>
      <c r="F97" s="16"/>
      <c r="G97" s="16"/>
      <c r="H97" s="16"/>
      <c r="I97" s="16"/>
      <c r="J97" s="16"/>
    </row>
    <row r="98" spans="2:10">
      <c r="B98" s="16"/>
      <c r="C98" s="16"/>
      <c r="D98" s="16"/>
      <c r="E98" s="16"/>
      <c r="F98" s="16"/>
      <c r="G98" s="16"/>
      <c r="H98" s="16"/>
      <c r="I98" s="16"/>
      <c r="J98" s="16"/>
    </row>
    <row r="99" spans="2:10">
      <c r="B99" s="16"/>
      <c r="C99" s="16"/>
      <c r="D99" s="16"/>
      <c r="E99" s="16"/>
      <c r="F99" s="16"/>
      <c r="G99" s="16"/>
      <c r="H99" s="16"/>
      <c r="I99" s="16"/>
      <c r="J99" s="16"/>
    </row>
    <row r="100" spans="2:10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2:10"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2:10"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2:10"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2:10"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2:10"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2:10"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2:10"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2:10"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2:10"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2:10"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2:10"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2:10"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2:10"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2:10"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2:10"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2:10"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2:10"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2:10"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2:10"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2:10"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2:10"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2:10"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2:10"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2:10"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2:10"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2:10"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2:10"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2:10"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2:10"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2:10"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2:10"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2:10"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2:10"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2:10"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2:10"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2:10"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2:10"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2:10"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2:10"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2:10"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2:10"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2:10"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2:10"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2:10"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2:10"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2:10"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2:10"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2:10"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2:10"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2:10"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2:10"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2:10"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2:10"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2:10"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2:10"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2:10"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2:10"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2:10"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2:10"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2:10"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2:10"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2:10"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2:10"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2:10"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2:10"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2:10"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2:10"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2:10"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2:10"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2:10"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2:10"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2:10"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2:10"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2:10"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2:10"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2:10"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2:10"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2:10"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2:10"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2:10"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2:10"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2:10"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2:10"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2:10"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2:10"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2:10"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2:10"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2:10"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2:10"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2:10"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2:10"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2:10"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2:10"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2:10"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2:10"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2:10"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2:10"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2:10"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2:10"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2:10"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2:10"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2:10"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2:10"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2:10"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2:10"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2:10"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2:10"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2:10"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2:10"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2:10"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2:10"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2:10"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2:10"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2:10"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2:10"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2:10"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2:10"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2:10"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2:10"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2:10"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2:10"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2:10"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2:10"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2:10"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2:10"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2:10"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2:10"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2:10"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2:10"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2:10"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2:10"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2:10"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2:10"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2:10"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2:10"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2:10"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2:10"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2:10"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2:10"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2:10"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2:10"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2:10"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2:10"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2:10"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2:10"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2:10"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2:10"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2:10"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2:10"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2:10"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2:10"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2:10"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2:10"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2:10"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2:10"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2:10"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2:10"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2:10"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2:10"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2:10"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2:10"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2:10"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2:10"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2:10"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2:10"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2:10"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2:10"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2:10"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2:10"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2:10"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2:10"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2:10"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2:10"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2:10"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2:10"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2:10"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2:10"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2:10"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2:10"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2:10"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2:10"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2:10"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2:10"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2:10"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2:10"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2:10"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2:10"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2:10"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2:10"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2:10"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2:10"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2:10"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2:10"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2:10"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2:10"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2:10"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2:10"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2:10"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2:10"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2:10"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2:10"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2:10"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2:10"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2:10"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2:10"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2:10"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2:10"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2:10"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2:10"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2:10"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2:10"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2:10"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2:10"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2:10"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2:10"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2:10"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2:10"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2:10"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2:10"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2:10"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2:10"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2:10"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2:10"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2:10"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2:10"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2:10"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2:10"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2:10"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2:10"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2:10"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2:10"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2:10"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2:10"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2:10"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2:10"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2:10"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2:10"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2:10"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2:10"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2:10"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2:10"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2:10"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2:10"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2:10"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2:10"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2:10"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2:10"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2:10"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2:10"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2:10"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2:10"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2:10"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2:10"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2:10"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2:10"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2:10"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2:10"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2:10"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2:10"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2:10"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2:10"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2:10"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2:10"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2:10"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2:10"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2:10"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2:10"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2:10"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2:10"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2:10"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2:10"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2:10"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2:10"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2:10"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2:10"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2:10"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2:10"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2:10"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2:10"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2:10"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2:10"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2:10"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2:10"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2:10"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2:10"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2:10"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2:10"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2:10"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2:10"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2:10"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2:10"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2:10"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2:10"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2:10"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2:10"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2:10"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2:10"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2:10"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2:10"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2:10"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2:10"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2:10"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2:10"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2:10"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2:10"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2:10"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2:10"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2:10"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2:10"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2:10"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2:10"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2:10"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2:10"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2:10"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2:10"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2:10"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2:10"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2:10"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2:10"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2:10"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2:10"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2:10"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2:10"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2:10"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2:10"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2:10"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2:10"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2:10"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2:10"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2:10"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2:10"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2:10"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2:10"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2:10"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2:10"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2:10"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2:10"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2:10"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2:10"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2:10"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2:10"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2:10"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2:10"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2:10"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2:10"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2:10"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2:10"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2:10"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2:10"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2:10"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2:10"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2:10"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2:10"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2:10"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2:10"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2:10"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2:10"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2:10"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2:10"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2:10"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2:10"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2:10"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2:10"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2:10"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2:10"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2:10"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2:10"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2:10"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2:10"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2:10"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2:10"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2:10"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2:10"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2:10"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2:10"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2:10"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2:10"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2:10"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2:10"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2:10"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2:10"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2:10"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2:10"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2:10"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2:10"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2:10"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2:10"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2:10"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2:10"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2:10"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2:10"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2:10"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2:10"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2:10"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2:10"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2:10"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2:10"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2:10"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2:10"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2:10"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2:10"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2:10"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2:10"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2:10"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2:10"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2:10"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2:10"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2:10"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2:10"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2:10"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2:10"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2:10"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2:10"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2:10"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2:10"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2:10"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2:10"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2:10"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2:10"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2:10"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2:10"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2:10"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2:10"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2:10"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2:10"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2:10"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2:10"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2:10"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2:10"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2:10"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2:10"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2:10"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2:10"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2:10"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2:10"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2:10"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2:10"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2:10"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2:10"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2:10"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2:10"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2:10"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2:10"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2:10"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2:10"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2:10"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2:10"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2:10"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2:10">
      <c r="B783" s="16"/>
      <c r="C783" s="16"/>
      <c r="D783" s="16"/>
      <c r="E783" s="16"/>
      <c r="F783" s="16"/>
      <c r="G783" s="16"/>
      <c r="H783" s="16"/>
      <c r="I783" s="16"/>
      <c r="J783" s="16"/>
    </row>
  </sheetData>
  <mergeCells count="7">
    <mergeCell ref="A1:O1"/>
    <mergeCell ref="N6:O6"/>
    <mergeCell ref="A2:O2"/>
    <mergeCell ref="B6:D6"/>
    <mergeCell ref="E6:G6"/>
    <mergeCell ref="H6:J6"/>
    <mergeCell ref="K6:M6"/>
  </mergeCells>
  <phoneticPr fontId="4" type="noConversion"/>
  <printOptions horizontalCentered="1"/>
  <pageMargins left="0" right="0" top="0.78740157480314965" bottom="0.27559055118110237" header="0.62992125984251968" footer="0.15748031496062992"/>
  <pageSetup paperSize="9" scale="64" orientation="landscape" r:id="rId1"/>
  <headerFooter alignWithMargins="0">
    <oddHeader>&amp;R&amp;"細明體,標準"附件4-1</oddHeader>
    <oddFooter>&amp;C2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007D-90E7-45B0-A59A-E840E37C3731}">
  <sheetPr>
    <pageSetUpPr fitToPage="1"/>
  </sheetPr>
  <dimension ref="A1:O783"/>
  <sheetViews>
    <sheetView view="pageLayout" topLeftCell="A4" zoomScale="70" zoomScaleNormal="75" zoomScaleSheetLayoutView="75" zoomScalePageLayoutView="70" workbookViewId="0">
      <selection activeCell="D3" sqref="D3"/>
    </sheetView>
  </sheetViews>
  <sheetFormatPr defaultColWidth="10.625" defaultRowHeight="12.75"/>
  <cols>
    <col min="1" max="1" width="25.625" style="11" customWidth="1"/>
    <col min="2" max="10" width="12.625" style="18" customWidth="1"/>
    <col min="11" max="13" width="12.625" style="11" customWidth="1"/>
    <col min="14" max="14" width="21.375" style="11" customWidth="1"/>
    <col min="15" max="15" width="12.625" style="11" customWidth="1"/>
    <col min="16" max="16" width="3.875" style="11" customWidth="1"/>
    <col min="17" max="16384" width="10.625" style="11"/>
  </cols>
  <sheetData>
    <row r="1" spans="1:15" ht="27.75" customHeight="1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30" customHeight="1">
      <c r="A2" s="83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20.25">
      <c r="A3" s="7" t="s">
        <v>54</v>
      </c>
      <c r="B3" s="15"/>
      <c r="C3" s="15"/>
      <c r="D3" s="16"/>
      <c r="E3" s="16"/>
      <c r="F3" s="16"/>
      <c r="G3" s="16"/>
      <c r="H3" s="16"/>
      <c r="I3" s="16"/>
      <c r="J3" s="16"/>
    </row>
    <row r="4" spans="1:15" ht="28.5" customHeight="1">
      <c r="B4" s="11"/>
      <c r="C4" s="16"/>
      <c r="D4" s="31" t="s">
        <v>52</v>
      </c>
      <c r="E4" s="16"/>
      <c r="F4" s="16"/>
      <c r="G4" s="16"/>
      <c r="H4" s="16"/>
      <c r="I4" s="16"/>
      <c r="J4" s="16"/>
    </row>
    <row r="5" spans="1:15" ht="21" customHeight="1" thickBot="1">
      <c r="A5" s="81" t="s">
        <v>48</v>
      </c>
      <c r="B5" s="16"/>
      <c r="C5" s="16"/>
      <c r="D5" s="16"/>
      <c r="E5" s="16"/>
      <c r="F5" s="16"/>
      <c r="G5" s="63" t="s">
        <v>49</v>
      </c>
      <c r="H5" s="16"/>
      <c r="I5" s="16"/>
      <c r="J5" s="16"/>
      <c r="O5" s="9" t="s">
        <v>37</v>
      </c>
    </row>
    <row r="6" spans="1:15" s="10" customFormat="1" ht="33.75" customHeight="1">
      <c r="A6" s="33"/>
      <c r="B6" s="85" t="s">
        <v>15</v>
      </c>
      <c r="C6" s="86"/>
      <c r="D6" s="86"/>
      <c r="E6" s="85" t="s">
        <v>28</v>
      </c>
      <c r="F6" s="86"/>
      <c r="G6" s="86"/>
      <c r="H6" s="85" t="s">
        <v>29</v>
      </c>
      <c r="I6" s="85"/>
      <c r="J6" s="85"/>
      <c r="K6" s="85" t="s">
        <v>7</v>
      </c>
      <c r="L6" s="85"/>
      <c r="M6" s="87"/>
      <c r="N6" s="88" t="s">
        <v>8</v>
      </c>
      <c r="O6" s="89"/>
    </row>
    <row r="7" spans="1:15" ht="49.5">
      <c r="A7" s="34" t="s">
        <v>9</v>
      </c>
      <c r="B7" s="35" t="s">
        <v>10</v>
      </c>
      <c r="C7" s="35" t="s">
        <v>11</v>
      </c>
      <c r="D7" s="35" t="s">
        <v>2</v>
      </c>
      <c r="E7" s="35" t="s">
        <v>10</v>
      </c>
      <c r="F7" s="35" t="s">
        <v>11</v>
      </c>
      <c r="G7" s="35" t="s">
        <v>2</v>
      </c>
      <c r="H7" s="35" t="s">
        <v>10</v>
      </c>
      <c r="I7" s="35" t="s">
        <v>11</v>
      </c>
      <c r="J7" s="35" t="s">
        <v>2</v>
      </c>
      <c r="K7" s="35" t="s">
        <v>10</v>
      </c>
      <c r="L7" s="35" t="s">
        <v>11</v>
      </c>
      <c r="M7" s="36" t="s">
        <v>2</v>
      </c>
      <c r="N7" s="37" t="s">
        <v>12</v>
      </c>
      <c r="O7" s="38" t="s">
        <v>13</v>
      </c>
    </row>
    <row r="8" spans="1:15" s="12" customFormat="1" ht="23.25" customHeight="1">
      <c r="A8" s="55" t="s">
        <v>16</v>
      </c>
      <c r="B8" s="64">
        <v>337850</v>
      </c>
      <c r="C8" s="64">
        <v>892150</v>
      </c>
      <c r="D8" s="65">
        <f>SUM(B8:C8)</f>
        <v>1230000</v>
      </c>
      <c r="E8" s="66">
        <f>G8*B8/D8</f>
        <v>217679.77642276423</v>
      </c>
      <c r="F8" s="66">
        <f>G8-E8</f>
        <v>574820.22357723583</v>
      </c>
      <c r="G8" s="67">
        <v>792500</v>
      </c>
      <c r="H8" s="67">
        <f>IF(J8+G8&gt;D8,B8-E8,ROUND(J8/D8*B8,0))</f>
        <v>0</v>
      </c>
      <c r="I8" s="67">
        <f>J8-H8</f>
        <v>0</v>
      </c>
      <c r="J8" s="67">
        <v>0</v>
      </c>
      <c r="K8" s="68">
        <f>H8+E8</f>
        <v>217679.77642276423</v>
      </c>
      <c r="L8" s="68">
        <f>M8-K8</f>
        <v>574820.22357723583</v>
      </c>
      <c r="M8" s="69">
        <f t="shared" ref="M8:M13" si="0">G8+J8</f>
        <v>792500</v>
      </c>
      <c r="N8" s="39">
        <f t="shared" ref="N8:N13" si="1">K8/B8</f>
        <v>0.64430894308943087</v>
      </c>
      <c r="O8" s="72">
        <f t="shared" ref="O8:O13" si="2">B8-K8</f>
        <v>120170.22357723577</v>
      </c>
    </row>
    <row r="9" spans="1:15" s="12" customFormat="1" ht="23.25" customHeight="1">
      <c r="A9" s="56" t="s">
        <v>17</v>
      </c>
      <c r="B9" s="64">
        <v>140800</v>
      </c>
      <c r="C9" s="64">
        <v>371700</v>
      </c>
      <c r="D9" s="65">
        <f>SUM(B9:C9)</f>
        <v>512500</v>
      </c>
      <c r="E9" s="66">
        <f>G9*B9/D9</f>
        <v>0</v>
      </c>
      <c r="F9" s="66">
        <f>G9-E9</f>
        <v>0</v>
      </c>
      <c r="G9" s="67">
        <v>0</v>
      </c>
      <c r="H9" s="67">
        <f>IF(J9+G9&gt;D9,B9-E9,ROUND(J9/D9*B9,0))</f>
        <v>0</v>
      </c>
      <c r="I9" s="67">
        <f>J9-H9</f>
        <v>0</v>
      </c>
      <c r="J9" s="67">
        <v>0</v>
      </c>
      <c r="K9" s="68">
        <f>H9+E9</f>
        <v>0</v>
      </c>
      <c r="L9" s="68">
        <f>M9-K9</f>
        <v>0</v>
      </c>
      <c r="M9" s="69">
        <f t="shared" si="0"/>
        <v>0</v>
      </c>
      <c r="N9" s="39">
        <f t="shared" si="1"/>
        <v>0</v>
      </c>
      <c r="O9" s="72">
        <f t="shared" si="2"/>
        <v>140800</v>
      </c>
    </row>
    <row r="10" spans="1:15" s="12" customFormat="1" ht="21.75" customHeight="1">
      <c r="A10" s="56" t="s">
        <v>18</v>
      </c>
      <c r="B10" s="64">
        <v>13000</v>
      </c>
      <c r="C10" s="64">
        <v>34500</v>
      </c>
      <c r="D10" s="65">
        <f>SUM(B10:C10)</f>
        <v>47500</v>
      </c>
      <c r="E10" s="66">
        <f>G10*B10/D10</f>
        <v>0</v>
      </c>
      <c r="F10" s="66">
        <f>G10-E10</f>
        <v>0</v>
      </c>
      <c r="G10" s="67">
        <v>0</v>
      </c>
      <c r="H10" s="67">
        <f>IF(J10+G10&gt;D10,B10-E10,ROUND(J10/D10*B10,0))</f>
        <v>0</v>
      </c>
      <c r="I10" s="67">
        <f>J10-H10</f>
        <v>0</v>
      </c>
      <c r="J10" s="67">
        <v>0</v>
      </c>
      <c r="K10" s="68">
        <f>H10+E10</f>
        <v>0</v>
      </c>
      <c r="L10" s="68">
        <f>M10-K10</f>
        <v>0</v>
      </c>
      <c r="M10" s="69">
        <f t="shared" si="0"/>
        <v>0</v>
      </c>
      <c r="N10" s="39">
        <f t="shared" si="1"/>
        <v>0</v>
      </c>
      <c r="O10" s="72">
        <f t="shared" si="2"/>
        <v>13000</v>
      </c>
    </row>
    <row r="11" spans="1:15" s="12" customFormat="1" ht="23.25" customHeight="1">
      <c r="A11" s="55" t="s">
        <v>19</v>
      </c>
      <c r="B11" s="64">
        <v>600</v>
      </c>
      <c r="C11" s="64">
        <v>1400</v>
      </c>
      <c r="D11" s="65">
        <f>SUM(B11:C11)</f>
        <v>2000</v>
      </c>
      <c r="E11" s="66">
        <f>G11*B11/D11</f>
        <v>0</v>
      </c>
      <c r="F11" s="66">
        <f>G11-E11</f>
        <v>0</v>
      </c>
      <c r="G11" s="67">
        <v>0</v>
      </c>
      <c r="H11" s="67">
        <f>IF(J11+G11&gt;D11,B11-E11,ROUND(J11/D11*B11,0))</f>
        <v>0</v>
      </c>
      <c r="I11" s="67">
        <f>J11-H11</f>
        <v>0</v>
      </c>
      <c r="J11" s="67">
        <v>0</v>
      </c>
      <c r="K11" s="68">
        <f>H11+E11</f>
        <v>0</v>
      </c>
      <c r="L11" s="68">
        <f>M11-K11</f>
        <v>0</v>
      </c>
      <c r="M11" s="69">
        <f t="shared" si="0"/>
        <v>0</v>
      </c>
      <c r="N11" s="39">
        <f t="shared" si="1"/>
        <v>0</v>
      </c>
      <c r="O11" s="72">
        <f t="shared" si="2"/>
        <v>600</v>
      </c>
    </row>
    <row r="12" spans="1:15" s="12" customFormat="1" ht="23.25" customHeight="1">
      <c r="A12" s="56" t="s">
        <v>20</v>
      </c>
      <c r="B12" s="64">
        <v>70900</v>
      </c>
      <c r="C12" s="64">
        <v>187100</v>
      </c>
      <c r="D12" s="65">
        <f>SUM(B12:C12)</f>
        <v>258000</v>
      </c>
      <c r="E12" s="66">
        <f>G12*B12/D12</f>
        <v>0</v>
      </c>
      <c r="F12" s="66">
        <f>G12-E12</f>
        <v>0</v>
      </c>
      <c r="G12" s="67">
        <v>0</v>
      </c>
      <c r="H12" s="67">
        <f>IF(J12+G12&gt;D12,B12-E12,ROUND(J12/D12*B12,0))</f>
        <v>0</v>
      </c>
      <c r="I12" s="67">
        <f>J12-H12</f>
        <v>0</v>
      </c>
      <c r="J12" s="67">
        <v>0</v>
      </c>
      <c r="K12" s="68">
        <f>H12+E12</f>
        <v>0</v>
      </c>
      <c r="L12" s="68">
        <f>M12-K12</f>
        <v>0</v>
      </c>
      <c r="M12" s="69">
        <f t="shared" si="0"/>
        <v>0</v>
      </c>
      <c r="N12" s="39">
        <f t="shared" si="1"/>
        <v>0</v>
      </c>
      <c r="O12" s="72">
        <f t="shared" si="2"/>
        <v>70900</v>
      </c>
    </row>
    <row r="13" spans="1:15" s="12" customFormat="1" ht="22.5" customHeight="1">
      <c r="A13" s="40" t="s">
        <v>41</v>
      </c>
      <c r="B13" s="64">
        <f>SUM(B8:B12)</f>
        <v>563150</v>
      </c>
      <c r="C13" s="64">
        <f>D13-B13</f>
        <v>1486850</v>
      </c>
      <c r="D13" s="65">
        <f>SUM(D8:D12)</f>
        <v>2050000</v>
      </c>
      <c r="E13" s="67">
        <f>SUM(E8:E12)</f>
        <v>217679.77642276423</v>
      </c>
      <c r="F13" s="67">
        <f>SUM(F8:F12)</f>
        <v>574820.22357723583</v>
      </c>
      <c r="G13" s="67">
        <f>E13+F13</f>
        <v>792500</v>
      </c>
      <c r="H13" s="79">
        <f>SUM(H8:H12)</f>
        <v>0</v>
      </c>
      <c r="I13" s="67">
        <f>SUM(I8:I12)</f>
        <v>0</v>
      </c>
      <c r="J13" s="67">
        <f>SUM(J8:J12)</f>
        <v>0</v>
      </c>
      <c r="K13" s="67">
        <f>SUM(K8:K12)</f>
        <v>217679.77642276423</v>
      </c>
      <c r="L13" s="67">
        <f>SUM(L8:L12)</f>
        <v>574820.22357723583</v>
      </c>
      <c r="M13" s="69">
        <f t="shared" si="0"/>
        <v>792500</v>
      </c>
      <c r="N13" s="39">
        <f t="shared" si="1"/>
        <v>0.38653960121240211</v>
      </c>
      <c r="O13" s="72">
        <f t="shared" si="2"/>
        <v>345470.22357723577</v>
      </c>
    </row>
    <row r="14" spans="1:15" s="12" customFormat="1" ht="33">
      <c r="A14" s="41" t="s">
        <v>26</v>
      </c>
      <c r="B14" s="53">
        <f>B13/2</f>
        <v>281575</v>
      </c>
      <c r="C14" s="54" t="s">
        <v>42</v>
      </c>
      <c r="D14" s="54"/>
      <c r="E14" s="74"/>
      <c r="F14" s="74"/>
      <c r="G14" s="74"/>
      <c r="H14" s="74"/>
      <c r="I14" s="74"/>
      <c r="J14" s="74"/>
      <c r="K14" s="74"/>
      <c r="L14" s="74"/>
      <c r="M14" s="44" t="s">
        <v>25</v>
      </c>
      <c r="N14" s="45" t="s">
        <v>22</v>
      </c>
      <c r="O14" s="75">
        <f>B13-B14</f>
        <v>281575</v>
      </c>
    </row>
    <row r="15" spans="1:15" s="12" customFormat="1" ht="33">
      <c r="A15" s="32" t="s">
        <v>14</v>
      </c>
      <c r="B15" s="46">
        <f>E13/B14</f>
        <v>0.77307920242480421</v>
      </c>
      <c r="C15" s="42"/>
      <c r="D15" s="74"/>
      <c r="E15" s="59"/>
      <c r="F15" s="59"/>
      <c r="G15" s="59"/>
      <c r="H15" s="60"/>
      <c r="I15" s="59"/>
      <c r="J15" s="59"/>
      <c r="K15" s="59"/>
      <c r="L15" s="59"/>
      <c r="M15" s="59"/>
      <c r="N15" s="45" t="s">
        <v>23</v>
      </c>
      <c r="O15" s="75">
        <v>0</v>
      </c>
    </row>
    <row r="16" spans="1:15" s="12" customFormat="1" ht="33.75" thickBot="1">
      <c r="A16" s="76"/>
      <c r="B16" s="76"/>
      <c r="C16" s="76"/>
      <c r="D16" s="74"/>
      <c r="E16" s="74"/>
      <c r="F16" s="74"/>
      <c r="G16" s="77"/>
      <c r="H16" s="74"/>
      <c r="I16" s="74"/>
      <c r="J16" s="74"/>
      <c r="K16" s="74"/>
      <c r="L16" s="74"/>
      <c r="M16" s="74"/>
      <c r="N16" s="49" t="s">
        <v>24</v>
      </c>
      <c r="O16" s="78">
        <f>O14-O13-O15</f>
        <v>-63895.223577235767</v>
      </c>
    </row>
    <row r="17" spans="1:15" ht="14.25">
      <c r="A17" s="6" t="s">
        <v>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5" ht="14.25">
      <c r="A18" s="6" t="s">
        <v>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5" ht="13.5" customHeight="1">
      <c r="A19" s="6" t="s">
        <v>27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5" ht="12.75" hidden="1" customHeight="1">
      <c r="B20" s="16"/>
      <c r="C20" s="16"/>
      <c r="D20" s="16"/>
      <c r="E20" s="16"/>
      <c r="F20" s="16"/>
      <c r="G20" s="16"/>
      <c r="H20" s="16"/>
      <c r="I20" s="16"/>
      <c r="J20" s="16"/>
    </row>
    <row r="21" spans="1:15">
      <c r="B21" s="16"/>
      <c r="C21" s="16"/>
      <c r="D21" s="16"/>
      <c r="E21" s="16"/>
      <c r="F21" s="16"/>
      <c r="G21" s="16"/>
      <c r="H21" s="16"/>
      <c r="I21" s="16"/>
      <c r="J21" s="16"/>
    </row>
    <row r="22" spans="1:15">
      <c r="B22" s="16"/>
      <c r="C22" s="16"/>
      <c r="D22" s="16"/>
      <c r="E22" s="16"/>
      <c r="F22" s="16"/>
      <c r="G22" s="16"/>
      <c r="H22" s="16"/>
      <c r="I22" s="16"/>
      <c r="J22" s="16"/>
    </row>
    <row r="23" spans="1:15" s="13" customFormat="1" ht="17.25">
      <c r="A23" s="70" t="s">
        <v>38</v>
      </c>
      <c r="E23" s="3" t="s">
        <v>39</v>
      </c>
      <c r="H23" s="4" t="s">
        <v>40</v>
      </c>
      <c r="I23" s="14"/>
      <c r="K23" s="5" t="s">
        <v>35</v>
      </c>
    </row>
    <row r="24" spans="1:15" s="17" customFormat="1" ht="25.5" customHeight="1">
      <c r="A24" s="11"/>
      <c r="B24" s="29"/>
      <c r="C24" s="29"/>
      <c r="D24" s="29"/>
      <c r="E24" s="29"/>
      <c r="F24" s="29"/>
      <c r="G24" s="29"/>
      <c r="H24" s="29"/>
      <c r="I24" s="29"/>
      <c r="J24" s="29"/>
      <c r="K24" s="71" t="s">
        <v>0</v>
      </c>
      <c r="L24" s="29"/>
      <c r="M24" s="29"/>
      <c r="N24" s="29"/>
      <c r="O24" s="29"/>
    </row>
    <row r="25" spans="1:15" hidden="1"/>
    <row r="26" spans="1:15">
      <c r="B26" s="16"/>
      <c r="C26" s="16"/>
      <c r="D26" s="16"/>
      <c r="E26" s="16"/>
      <c r="F26" s="16"/>
      <c r="G26" s="16"/>
      <c r="H26" s="16"/>
      <c r="I26" s="16"/>
      <c r="J26" s="16"/>
    </row>
    <row r="27" spans="1:15">
      <c r="B27" s="16"/>
      <c r="C27" s="16"/>
      <c r="D27" s="16"/>
      <c r="E27" s="16"/>
      <c r="F27" s="16"/>
      <c r="G27" s="16"/>
      <c r="H27" s="16"/>
      <c r="I27" s="16"/>
      <c r="J27" s="16"/>
    </row>
    <row r="28" spans="1:15" ht="19.5">
      <c r="A28" s="1"/>
      <c r="B28" s="26"/>
      <c r="C28" s="1"/>
      <c r="D28" s="26"/>
      <c r="E28" s="26"/>
      <c r="F28" s="1"/>
      <c r="G28" s="57"/>
      <c r="H28" s="26"/>
      <c r="I28" s="58"/>
      <c r="J28" s="57"/>
    </row>
    <row r="29" spans="1:15">
      <c r="B29" s="16"/>
      <c r="C29" s="16"/>
      <c r="D29" s="16"/>
      <c r="E29" s="16"/>
      <c r="F29" s="16"/>
      <c r="G29" s="16"/>
      <c r="H29" s="16"/>
      <c r="I29" s="16"/>
      <c r="J29" s="16"/>
    </row>
    <row r="30" spans="1:15">
      <c r="B30" s="16"/>
      <c r="C30" s="16"/>
      <c r="D30" s="16"/>
      <c r="E30" s="16"/>
      <c r="F30" s="16"/>
      <c r="G30" s="16"/>
      <c r="H30" s="16"/>
      <c r="I30" s="16"/>
      <c r="J30" s="16"/>
    </row>
    <row r="31" spans="1:15">
      <c r="B31" s="16"/>
      <c r="C31" s="19"/>
      <c r="D31" s="19"/>
      <c r="E31" s="16"/>
      <c r="F31" s="16"/>
      <c r="G31" s="16"/>
      <c r="H31" s="16"/>
      <c r="I31" s="16"/>
      <c r="J31" s="16"/>
    </row>
    <row r="32" spans="1:15">
      <c r="B32" s="16"/>
      <c r="C32" s="19"/>
      <c r="D32" s="19"/>
      <c r="E32" s="16"/>
      <c r="F32" s="16"/>
      <c r="G32" s="16"/>
      <c r="H32" s="16"/>
      <c r="I32" s="16"/>
      <c r="J32" s="16"/>
    </row>
    <row r="33" spans="2:10">
      <c r="B33" s="16"/>
      <c r="C33" s="19"/>
      <c r="D33" s="19"/>
      <c r="E33" s="16"/>
      <c r="F33" s="16"/>
      <c r="G33" s="16"/>
      <c r="H33" s="16"/>
      <c r="I33" s="16"/>
      <c r="J33" s="16"/>
    </row>
    <row r="34" spans="2:10">
      <c r="B34" s="16"/>
      <c r="C34" s="19"/>
      <c r="D34" s="19"/>
      <c r="E34" s="16"/>
      <c r="F34" s="16"/>
      <c r="G34" s="16"/>
      <c r="H34" s="16"/>
      <c r="I34" s="16"/>
      <c r="J34" s="16"/>
    </row>
    <row r="35" spans="2:10">
      <c r="B35" s="16"/>
      <c r="C35" s="19"/>
      <c r="D35" s="19"/>
      <c r="E35" s="16"/>
      <c r="F35" s="16"/>
      <c r="G35" s="16"/>
      <c r="H35" s="16"/>
      <c r="I35" s="16"/>
      <c r="J35" s="16"/>
    </row>
    <row r="36" spans="2:10">
      <c r="B36" s="16"/>
      <c r="C36" s="19"/>
      <c r="D36" s="19"/>
      <c r="E36" s="16"/>
      <c r="F36" s="16"/>
      <c r="G36" s="16"/>
      <c r="H36" s="16"/>
      <c r="I36" s="16"/>
      <c r="J36" s="16"/>
    </row>
    <row r="37" spans="2:10">
      <c r="B37" s="16"/>
      <c r="C37" s="19"/>
      <c r="D37" s="19"/>
      <c r="E37" s="16"/>
      <c r="F37" s="16"/>
      <c r="G37" s="16"/>
      <c r="H37" s="16"/>
      <c r="I37" s="16"/>
      <c r="J37" s="16"/>
    </row>
    <row r="38" spans="2:10">
      <c r="B38" s="16"/>
      <c r="C38" s="19"/>
      <c r="D38" s="19"/>
      <c r="E38" s="16"/>
      <c r="F38" s="16"/>
      <c r="G38" s="16"/>
      <c r="H38" s="16"/>
      <c r="I38" s="16"/>
      <c r="J38" s="16"/>
    </row>
    <row r="39" spans="2:10">
      <c r="B39" s="16"/>
      <c r="C39" s="19"/>
      <c r="D39" s="19"/>
      <c r="E39" s="16"/>
      <c r="F39" s="16"/>
      <c r="G39" s="16"/>
      <c r="H39" s="16"/>
      <c r="I39" s="16"/>
      <c r="J39" s="16"/>
    </row>
    <row r="40" spans="2:10">
      <c r="B40" s="16"/>
      <c r="C40" s="19"/>
      <c r="D40" s="19"/>
      <c r="E40" s="16"/>
      <c r="F40" s="16"/>
      <c r="G40" s="16"/>
      <c r="H40" s="16"/>
      <c r="I40" s="16"/>
      <c r="J40" s="16"/>
    </row>
    <row r="41" spans="2:10">
      <c r="B41" s="16"/>
      <c r="C41" s="19"/>
      <c r="D41" s="19"/>
      <c r="E41" s="16"/>
      <c r="F41" s="16"/>
      <c r="G41" s="16"/>
      <c r="H41" s="16"/>
      <c r="I41" s="16"/>
      <c r="J41" s="16"/>
    </row>
    <row r="42" spans="2:10">
      <c r="B42" s="16"/>
      <c r="C42" s="19"/>
      <c r="D42" s="19"/>
      <c r="E42" s="16"/>
      <c r="F42" s="16"/>
      <c r="G42" s="16"/>
      <c r="H42" s="16"/>
      <c r="I42" s="16"/>
      <c r="J42" s="16"/>
    </row>
    <row r="43" spans="2:10">
      <c r="B43" s="16"/>
      <c r="C43" s="19"/>
      <c r="D43" s="19"/>
      <c r="E43" s="16"/>
      <c r="F43" s="16"/>
      <c r="G43" s="16"/>
      <c r="H43" s="16"/>
      <c r="I43" s="16"/>
      <c r="J43" s="16"/>
    </row>
    <row r="44" spans="2:10">
      <c r="B44" s="16"/>
      <c r="C44" s="19"/>
      <c r="D44" s="19"/>
      <c r="E44" s="16"/>
      <c r="F44" s="16"/>
      <c r="G44" s="16"/>
      <c r="H44" s="16"/>
      <c r="I44" s="16"/>
      <c r="J44" s="16"/>
    </row>
    <row r="45" spans="2:10">
      <c r="B45" s="16"/>
      <c r="C45" s="19"/>
      <c r="D45" s="19"/>
      <c r="E45" s="16"/>
      <c r="F45" s="16"/>
      <c r="G45" s="16"/>
      <c r="H45" s="16"/>
      <c r="I45" s="16"/>
      <c r="J45" s="16"/>
    </row>
    <row r="46" spans="2:10">
      <c r="B46" s="16"/>
      <c r="C46" s="19"/>
      <c r="D46" s="19"/>
      <c r="E46" s="16"/>
      <c r="F46" s="16"/>
      <c r="G46" s="16"/>
      <c r="H46" s="16"/>
      <c r="I46" s="16"/>
      <c r="J46" s="16"/>
    </row>
    <row r="47" spans="2:10">
      <c r="B47" s="16"/>
      <c r="C47" s="19"/>
      <c r="D47" s="19"/>
      <c r="E47" s="16"/>
      <c r="F47" s="16"/>
      <c r="G47" s="16"/>
      <c r="H47" s="16"/>
      <c r="I47" s="16"/>
      <c r="J47" s="16"/>
    </row>
    <row r="48" spans="2:10">
      <c r="B48" s="16"/>
      <c r="C48" s="19"/>
      <c r="D48" s="19"/>
      <c r="E48" s="16"/>
      <c r="F48" s="16"/>
      <c r="G48" s="16"/>
      <c r="H48" s="16"/>
      <c r="I48" s="16"/>
      <c r="J48" s="16"/>
    </row>
    <row r="49" spans="2:10">
      <c r="B49" s="16"/>
      <c r="C49" s="19"/>
      <c r="D49" s="19"/>
      <c r="E49" s="16"/>
      <c r="F49" s="16"/>
      <c r="G49" s="16"/>
      <c r="H49" s="16"/>
      <c r="I49" s="16"/>
      <c r="J49" s="16"/>
    </row>
    <row r="50" spans="2:10">
      <c r="B50" s="16"/>
      <c r="C50" s="16"/>
      <c r="D50" s="16"/>
      <c r="E50" s="16"/>
      <c r="F50" s="16"/>
      <c r="G50" s="16"/>
      <c r="H50" s="16"/>
      <c r="I50" s="16"/>
      <c r="J50" s="16"/>
    </row>
    <row r="51" spans="2:10">
      <c r="B51" s="16"/>
      <c r="C51" s="16"/>
      <c r="D51" s="16"/>
      <c r="E51" s="16"/>
      <c r="F51" s="16"/>
      <c r="G51" s="16"/>
      <c r="H51" s="16"/>
      <c r="I51" s="16"/>
      <c r="J51" s="16"/>
    </row>
    <row r="52" spans="2:10">
      <c r="B52" s="16"/>
      <c r="C52" s="16"/>
      <c r="D52" s="16"/>
      <c r="E52" s="16"/>
      <c r="F52" s="16"/>
      <c r="G52" s="16"/>
      <c r="H52" s="16"/>
      <c r="I52" s="16"/>
      <c r="J52" s="16"/>
    </row>
    <row r="53" spans="2:10">
      <c r="B53" s="16"/>
      <c r="C53" s="16"/>
      <c r="D53" s="16"/>
      <c r="E53" s="16"/>
      <c r="F53" s="16"/>
      <c r="G53" s="16"/>
      <c r="H53" s="16"/>
      <c r="I53" s="16"/>
      <c r="J53" s="16"/>
    </row>
    <row r="54" spans="2:10">
      <c r="B54" s="16"/>
      <c r="C54" s="16"/>
      <c r="D54" s="16"/>
      <c r="E54" s="16"/>
      <c r="F54" s="16"/>
      <c r="G54" s="16"/>
      <c r="H54" s="16"/>
      <c r="I54" s="16"/>
      <c r="J54" s="16"/>
    </row>
    <row r="55" spans="2:10">
      <c r="B55" s="16"/>
      <c r="C55" s="16"/>
      <c r="D55" s="16"/>
      <c r="E55" s="16"/>
      <c r="F55" s="16"/>
      <c r="G55" s="16"/>
      <c r="H55" s="16"/>
      <c r="I55" s="16"/>
      <c r="J55" s="16"/>
    </row>
    <row r="56" spans="2:10">
      <c r="B56" s="16"/>
      <c r="C56" s="16"/>
      <c r="D56" s="16"/>
      <c r="E56" s="16"/>
      <c r="F56" s="16"/>
      <c r="G56" s="16"/>
      <c r="H56" s="16"/>
      <c r="I56" s="16"/>
      <c r="J56" s="16"/>
    </row>
    <row r="57" spans="2:10">
      <c r="B57" s="16"/>
      <c r="C57" s="16"/>
      <c r="D57" s="16"/>
      <c r="E57" s="16"/>
      <c r="F57" s="16"/>
      <c r="G57" s="16"/>
      <c r="H57" s="16"/>
      <c r="I57" s="16"/>
      <c r="J57" s="16"/>
    </row>
    <row r="58" spans="2:10">
      <c r="B58" s="16"/>
      <c r="C58" s="16"/>
      <c r="D58" s="16"/>
      <c r="E58" s="16"/>
      <c r="F58" s="16"/>
      <c r="G58" s="16"/>
      <c r="H58" s="16"/>
      <c r="I58" s="16"/>
      <c r="J58" s="16"/>
    </row>
    <row r="59" spans="2:10">
      <c r="B59" s="16"/>
      <c r="C59" s="16"/>
      <c r="D59" s="16"/>
      <c r="E59" s="16"/>
      <c r="F59" s="16"/>
      <c r="G59" s="16"/>
      <c r="H59" s="16"/>
      <c r="I59" s="16"/>
      <c r="J59" s="16"/>
    </row>
    <row r="60" spans="2:10">
      <c r="B60" s="16"/>
      <c r="C60" s="16"/>
      <c r="D60" s="16"/>
      <c r="E60" s="16"/>
      <c r="F60" s="16"/>
      <c r="G60" s="16"/>
      <c r="H60" s="16"/>
      <c r="I60" s="16"/>
      <c r="J60" s="16"/>
    </row>
    <row r="61" spans="2:10">
      <c r="B61" s="16"/>
      <c r="C61" s="16"/>
      <c r="D61" s="16"/>
      <c r="E61" s="16"/>
      <c r="F61" s="16"/>
      <c r="G61" s="16"/>
      <c r="H61" s="16"/>
      <c r="I61" s="16"/>
      <c r="J61" s="16"/>
    </row>
    <row r="62" spans="2:10">
      <c r="B62" s="16"/>
      <c r="C62" s="16"/>
      <c r="D62" s="16"/>
      <c r="E62" s="16"/>
      <c r="F62" s="16"/>
      <c r="G62" s="16"/>
      <c r="H62" s="16"/>
      <c r="I62" s="16"/>
      <c r="J62" s="16"/>
    </row>
    <row r="63" spans="2:10">
      <c r="B63" s="16"/>
      <c r="C63" s="16"/>
      <c r="D63" s="16"/>
      <c r="E63" s="16"/>
      <c r="F63" s="16"/>
      <c r="G63" s="16"/>
      <c r="H63" s="16"/>
      <c r="I63" s="16"/>
      <c r="J63" s="16"/>
    </row>
    <row r="64" spans="2:10">
      <c r="B64" s="16"/>
      <c r="C64" s="16"/>
      <c r="D64" s="16"/>
      <c r="E64" s="16"/>
      <c r="F64" s="16"/>
      <c r="G64" s="16"/>
      <c r="H64" s="16"/>
      <c r="I64" s="16"/>
      <c r="J64" s="16"/>
    </row>
    <row r="65" spans="2:10">
      <c r="B65" s="16"/>
      <c r="C65" s="16"/>
      <c r="D65" s="16"/>
      <c r="E65" s="16"/>
      <c r="F65" s="16"/>
      <c r="G65" s="16"/>
      <c r="H65" s="16"/>
      <c r="I65" s="16"/>
      <c r="J65" s="16"/>
    </row>
    <row r="66" spans="2:10">
      <c r="B66" s="16"/>
      <c r="C66" s="16"/>
      <c r="D66" s="16"/>
      <c r="E66" s="16"/>
      <c r="F66" s="16"/>
      <c r="G66" s="16"/>
      <c r="H66" s="16"/>
      <c r="I66" s="16"/>
      <c r="J66" s="16"/>
    </row>
    <row r="67" spans="2:10">
      <c r="B67" s="16"/>
      <c r="C67" s="16"/>
      <c r="D67" s="16"/>
      <c r="E67" s="16"/>
      <c r="F67" s="16"/>
      <c r="G67" s="16"/>
      <c r="H67" s="16"/>
      <c r="I67" s="16"/>
      <c r="J67" s="16"/>
    </row>
    <row r="68" spans="2:10">
      <c r="B68" s="16"/>
      <c r="C68" s="16"/>
      <c r="D68" s="16"/>
      <c r="E68" s="16"/>
      <c r="F68" s="16"/>
      <c r="G68" s="16"/>
      <c r="H68" s="16"/>
      <c r="I68" s="16"/>
      <c r="J68" s="16"/>
    </row>
    <row r="69" spans="2:10">
      <c r="B69" s="16"/>
      <c r="C69" s="16"/>
      <c r="D69" s="16"/>
      <c r="E69" s="16"/>
      <c r="F69" s="16"/>
      <c r="G69" s="16"/>
      <c r="H69" s="16"/>
      <c r="I69" s="16"/>
      <c r="J69" s="16"/>
    </row>
    <row r="70" spans="2:10">
      <c r="B70" s="16"/>
      <c r="C70" s="16"/>
      <c r="D70" s="16"/>
      <c r="E70" s="16"/>
      <c r="F70" s="16"/>
      <c r="G70" s="16"/>
      <c r="H70" s="16"/>
      <c r="I70" s="16"/>
      <c r="J70" s="16"/>
    </row>
    <row r="71" spans="2:10">
      <c r="B71" s="16"/>
      <c r="C71" s="16"/>
      <c r="D71" s="16"/>
      <c r="E71" s="16"/>
      <c r="F71" s="16"/>
      <c r="G71" s="16"/>
      <c r="H71" s="16"/>
      <c r="I71" s="16"/>
      <c r="J71" s="16"/>
    </row>
    <row r="72" spans="2:10">
      <c r="B72" s="16"/>
      <c r="C72" s="16"/>
      <c r="D72" s="16"/>
      <c r="E72" s="16"/>
      <c r="F72" s="16"/>
      <c r="G72" s="16"/>
      <c r="H72" s="16"/>
      <c r="I72" s="16"/>
      <c r="J72" s="16"/>
    </row>
    <row r="73" spans="2:10">
      <c r="B73" s="16"/>
      <c r="C73" s="16"/>
      <c r="D73" s="16"/>
      <c r="E73" s="16"/>
      <c r="F73" s="16"/>
      <c r="G73" s="16"/>
      <c r="H73" s="16"/>
      <c r="I73" s="16"/>
      <c r="J73" s="16"/>
    </row>
    <row r="74" spans="2:10">
      <c r="B74" s="16"/>
      <c r="C74" s="16"/>
      <c r="D74" s="16"/>
      <c r="E74" s="16"/>
      <c r="F74" s="16"/>
      <c r="G74" s="16"/>
      <c r="H74" s="16"/>
      <c r="I74" s="16"/>
      <c r="J74" s="16"/>
    </row>
    <row r="75" spans="2:10">
      <c r="B75" s="16"/>
      <c r="C75" s="16"/>
      <c r="D75" s="16"/>
      <c r="E75" s="16"/>
      <c r="F75" s="16"/>
      <c r="G75" s="16"/>
      <c r="H75" s="16"/>
      <c r="I75" s="16"/>
      <c r="J75" s="16"/>
    </row>
    <row r="76" spans="2:10">
      <c r="B76" s="16"/>
      <c r="C76" s="16"/>
      <c r="D76" s="16"/>
      <c r="E76" s="16"/>
      <c r="F76" s="16"/>
      <c r="G76" s="16"/>
      <c r="H76" s="16"/>
      <c r="I76" s="16"/>
      <c r="J76" s="16"/>
    </row>
    <row r="77" spans="2:10">
      <c r="B77" s="16"/>
      <c r="C77" s="16"/>
      <c r="D77" s="16"/>
      <c r="E77" s="16"/>
      <c r="F77" s="16"/>
      <c r="G77" s="16"/>
      <c r="H77" s="16"/>
      <c r="I77" s="16"/>
      <c r="J77" s="16"/>
    </row>
    <row r="78" spans="2:10">
      <c r="B78" s="16"/>
      <c r="C78" s="16"/>
      <c r="D78" s="16"/>
      <c r="E78" s="16"/>
      <c r="F78" s="16"/>
      <c r="G78" s="16"/>
      <c r="H78" s="16"/>
      <c r="I78" s="16"/>
      <c r="J78" s="16"/>
    </row>
    <row r="79" spans="2:10">
      <c r="B79" s="16"/>
      <c r="C79" s="16"/>
      <c r="D79" s="16"/>
      <c r="E79" s="16"/>
      <c r="F79" s="16"/>
      <c r="G79" s="16"/>
      <c r="H79" s="16"/>
      <c r="I79" s="16"/>
      <c r="J79" s="16"/>
    </row>
    <row r="80" spans="2:10">
      <c r="B80" s="16"/>
      <c r="C80" s="16"/>
      <c r="D80" s="16"/>
      <c r="E80" s="16"/>
      <c r="F80" s="16"/>
      <c r="G80" s="16"/>
      <c r="H80" s="16"/>
      <c r="I80" s="16"/>
      <c r="J80" s="16"/>
    </row>
    <row r="81" spans="2:10">
      <c r="B81" s="16"/>
      <c r="C81" s="16"/>
      <c r="D81" s="16"/>
      <c r="E81" s="16"/>
      <c r="F81" s="16"/>
      <c r="G81" s="16"/>
      <c r="H81" s="16"/>
      <c r="I81" s="16"/>
      <c r="J81" s="16"/>
    </row>
    <row r="82" spans="2:10">
      <c r="B82" s="16"/>
      <c r="C82" s="16"/>
      <c r="D82" s="16"/>
      <c r="E82" s="16"/>
      <c r="F82" s="16"/>
      <c r="G82" s="16"/>
      <c r="H82" s="16"/>
      <c r="I82" s="16"/>
      <c r="J82" s="16"/>
    </row>
    <row r="83" spans="2:10">
      <c r="B83" s="16"/>
      <c r="C83" s="16"/>
      <c r="D83" s="16"/>
      <c r="E83" s="16"/>
      <c r="F83" s="16"/>
      <c r="G83" s="16"/>
      <c r="H83" s="16"/>
      <c r="I83" s="16"/>
      <c r="J83" s="16"/>
    </row>
    <row r="84" spans="2:10">
      <c r="B84" s="16"/>
      <c r="C84" s="16"/>
      <c r="D84" s="16"/>
      <c r="E84" s="16"/>
      <c r="F84" s="16"/>
      <c r="G84" s="16"/>
      <c r="H84" s="16"/>
      <c r="I84" s="16"/>
      <c r="J84" s="16"/>
    </row>
    <row r="85" spans="2:10">
      <c r="B85" s="16"/>
      <c r="C85" s="16"/>
      <c r="D85" s="16"/>
      <c r="E85" s="16"/>
      <c r="F85" s="16"/>
      <c r="G85" s="16"/>
      <c r="H85" s="16"/>
      <c r="I85" s="16"/>
      <c r="J85" s="16"/>
    </row>
    <row r="86" spans="2:10">
      <c r="B86" s="16"/>
      <c r="C86" s="16"/>
      <c r="D86" s="16"/>
      <c r="E86" s="16"/>
      <c r="F86" s="16"/>
      <c r="G86" s="16"/>
      <c r="H86" s="16"/>
      <c r="I86" s="16"/>
      <c r="J86" s="16"/>
    </row>
    <row r="87" spans="2:10">
      <c r="B87" s="16"/>
      <c r="C87" s="16"/>
      <c r="D87" s="16"/>
      <c r="E87" s="16"/>
      <c r="F87" s="16"/>
      <c r="G87" s="16"/>
      <c r="H87" s="16"/>
      <c r="I87" s="16"/>
      <c r="J87" s="16"/>
    </row>
    <row r="88" spans="2:10">
      <c r="B88" s="16"/>
      <c r="C88" s="16"/>
      <c r="D88" s="16"/>
      <c r="E88" s="16"/>
      <c r="F88" s="16"/>
      <c r="G88" s="16"/>
      <c r="H88" s="16"/>
      <c r="I88" s="16"/>
      <c r="J88" s="16"/>
    </row>
    <row r="89" spans="2:10">
      <c r="B89" s="16"/>
      <c r="C89" s="16"/>
      <c r="D89" s="16"/>
      <c r="E89" s="16"/>
      <c r="F89" s="16"/>
      <c r="G89" s="16"/>
      <c r="H89" s="16"/>
      <c r="I89" s="16"/>
      <c r="J89" s="16"/>
    </row>
    <row r="90" spans="2:10">
      <c r="B90" s="16"/>
      <c r="C90" s="16"/>
      <c r="D90" s="16"/>
      <c r="E90" s="16"/>
      <c r="F90" s="16"/>
      <c r="G90" s="16"/>
      <c r="H90" s="16"/>
      <c r="I90" s="16"/>
      <c r="J90" s="16"/>
    </row>
    <row r="91" spans="2:10">
      <c r="B91" s="16"/>
      <c r="C91" s="16"/>
      <c r="D91" s="16"/>
      <c r="E91" s="16"/>
      <c r="F91" s="16"/>
      <c r="G91" s="16"/>
      <c r="H91" s="16"/>
      <c r="I91" s="16"/>
      <c r="J91" s="16"/>
    </row>
    <row r="92" spans="2:10">
      <c r="B92" s="16"/>
      <c r="C92" s="16"/>
      <c r="D92" s="16"/>
      <c r="E92" s="16"/>
      <c r="F92" s="16"/>
      <c r="G92" s="16"/>
      <c r="H92" s="16"/>
      <c r="I92" s="16"/>
      <c r="J92" s="16"/>
    </row>
    <row r="93" spans="2:10">
      <c r="B93" s="16"/>
      <c r="C93" s="16"/>
      <c r="D93" s="16"/>
      <c r="E93" s="16"/>
      <c r="F93" s="16"/>
      <c r="G93" s="16"/>
      <c r="H93" s="16"/>
      <c r="I93" s="16"/>
      <c r="J93" s="16"/>
    </row>
    <row r="94" spans="2:10">
      <c r="B94" s="16"/>
      <c r="C94" s="16"/>
      <c r="D94" s="16"/>
      <c r="E94" s="16"/>
      <c r="F94" s="16"/>
      <c r="G94" s="16"/>
      <c r="H94" s="16"/>
      <c r="I94" s="16"/>
      <c r="J94" s="16"/>
    </row>
    <row r="95" spans="2:10">
      <c r="B95" s="16"/>
      <c r="C95" s="16"/>
      <c r="D95" s="16"/>
      <c r="E95" s="16"/>
      <c r="F95" s="16"/>
      <c r="G95" s="16"/>
      <c r="H95" s="16"/>
      <c r="I95" s="16"/>
      <c r="J95" s="16"/>
    </row>
    <row r="96" spans="2:10">
      <c r="B96" s="16"/>
      <c r="C96" s="16"/>
      <c r="D96" s="16"/>
      <c r="E96" s="16"/>
      <c r="F96" s="16"/>
      <c r="G96" s="16"/>
      <c r="H96" s="16"/>
      <c r="I96" s="16"/>
      <c r="J96" s="16"/>
    </row>
    <row r="97" spans="2:10">
      <c r="B97" s="16"/>
      <c r="C97" s="16"/>
      <c r="D97" s="16"/>
      <c r="E97" s="16"/>
      <c r="F97" s="16"/>
      <c r="G97" s="16"/>
      <c r="H97" s="16"/>
      <c r="I97" s="16"/>
      <c r="J97" s="16"/>
    </row>
    <row r="98" spans="2:10">
      <c r="B98" s="16"/>
      <c r="C98" s="16"/>
      <c r="D98" s="16"/>
      <c r="E98" s="16"/>
      <c r="F98" s="16"/>
      <c r="G98" s="16"/>
      <c r="H98" s="16"/>
      <c r="I98" s="16"/>
      <c r="J98" s="16"/>
    </row>
    <row r="99" spans="2:10">
      <c r="B99" s="16"/>
      <c r="C99" s="16"/>
      <c r="D99" s="16"/>
      <c r="E99" s="16"/>
      <c r="F99" s="16"/>
      <c r="G99" s="16"/>
      <c r="H99" s="16"/>
      <c r="I99" s="16"/>
      <c r="J99" s="16"/>
    </row>
    <row r="100" spans="2:10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2:10"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2:10"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2:10"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2:10"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2:10"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2:10"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2:10"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2:10"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2:10"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2:10"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2:10"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2:10"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2:10"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2:10"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2:10"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2:10"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2:10"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2:10"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2:10"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2:10"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2:10"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2:10"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2:10"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2:10"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2:10"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2:10"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2:10"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2:10"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2:10"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2:10"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2:10"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2:10"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2:10"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2:10"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2:10"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2:10"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2:10"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2:10"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2:10"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2:10"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2:10"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2:10"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2:10"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2:10"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2:10"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2:10"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2:10"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2:10"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2:10"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2:10"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2:10"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2:10"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2:10"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2:10"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2:10"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2:10"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2:10"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2:10"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2:10"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2:10"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2:10"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2:10"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2:10"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2:10"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2:10"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2:10"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2:10"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2:10"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2:10"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2:10"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2:10"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2:10"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2:10"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2:10"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2:10"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2:10"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2:10"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2:10"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2:10"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2:10"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2:10"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2:10"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2:10"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2:10"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2:10"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2:10"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2:10"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2:10"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2:10"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2:10"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2:10"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2:10"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2:10"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2:10"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2:10"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2:10"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2:10"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2:10"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2:10"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2:10"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2:10"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2:10"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2:10"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2:10"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2:10"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2:10"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2:10"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2:10"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2:10"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2:10"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2:10"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2:10"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2:10"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2:10"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2:10"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2:10"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2:10"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2:10"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2:10"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2:10"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2:10"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2:10"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2:10"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2:10"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2:10"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2:10"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2:10"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2:10"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2:10"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2:10"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2:10"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2:10"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2:10"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2:10"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2:10"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2:10"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2:10"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2:10"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2:10"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2:10"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2:10"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2:10"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2:10"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2:10"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2:10"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2:10"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2:10"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2:10"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2:10"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2:10"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2:10"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2:10"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2:10"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2:10"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2:10"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2:10"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2:10"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2:10"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2:10"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2:10"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2:10"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2:10"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2:10"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2:10"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2:10"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2:10"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2:10"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2:10"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2:10"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2:10"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2:10"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2:10"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2:10"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2:10"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2:10"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2:10"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2:10"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2:10"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2:10"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2:10"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2:10"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2:10"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2:10"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2:10"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2:10"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2:10"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2:10"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2:10"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2:10"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2:10"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2:10"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2:10"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2:10"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2:10"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2:10"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2:10"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2:10"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2:10"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2:10"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2:10"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2:10"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2:10"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2:10"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2:10"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2:10"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2:10"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2:10"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2:10"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2:10"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2:10"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2:10"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2:10"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2:10"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2:10"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2:10"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2:10"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2:10"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2:10"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2:10"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2:10"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2:10"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2:10"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2:10"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2:10"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2:10"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2:10"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2:10"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2:10"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2:10"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2:10"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2:10"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2:10"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2:10"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2:10"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2:10"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2:10"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2:10"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2:10"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2:10"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2:10"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2:10"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2:10"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2:10"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2:10"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2:10"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2:10"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2:10"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2:10"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2:10"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2:10"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2:10"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2:10"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2:10"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2:10"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2:10"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2:10"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2:10"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2:10"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2:10"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2:10"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2:10"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2:10"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2:10"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2:10"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2:10"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2:10"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2:10"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2:10"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2:10"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2:10"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2:10"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2:10"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2:10"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2:10"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2:10"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2:10"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2:10"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2:10"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2:10"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2:10"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2:10"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2:10"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2:10"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2:10"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2:10"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2:10"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2:10"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2:10"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2:10"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2:10"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2:10"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2:10"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2:10"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2:10"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2:10"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2:10"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2:10"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2:10"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2:10"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2:10"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2:10"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2:10"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2:10"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2:10"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2:10"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2:10"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2:10"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2:10"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2:10"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2:10"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2:10"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2:10"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2:10"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2:10"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2:10"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2:10"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2:10"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2:10"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2:10"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2:10"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2:10"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2:10"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2:10"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2:10"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2:10"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2:10"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2:10"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2:10"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2:10"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2:10"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2:10"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2:10"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2:10"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2:10"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2:10"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2:10"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2:10"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2:10"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2:10"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2:10"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2:10"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2:10"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2:10"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2:10"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2:10"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2:10"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2:10"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2:10"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2:10"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2:10"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2:10"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2:10"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2:10"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2:10"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2:10"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2:10"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2:10"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2:10"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2:10"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2:10"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2:10"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2:10"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2:10"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2:10"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2:10"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2:10"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2:10"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2:10"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2:10"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2:10"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2:10"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2:10"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2:10"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2:10"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2:10"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2:10"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2:10"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2:10"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2:10"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2:10"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2:10"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2:10"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2:10"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2:10"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2:10"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2:10"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2:10"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2:10"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2:10"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2:10"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2:10"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2:10"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2:10"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2:10"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2:10"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2:10"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2:10"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2:10"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2:10"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2:10"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2:10"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2:10"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2:10"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2:10"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2:10"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2:10"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2:10"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2:10"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2:10"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2:10"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2:10"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2:10"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2:10"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2:10"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2:10"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2:10"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2:10"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2:10"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2:10"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2:10"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2:10"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2:10"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2:10"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2:10"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2:10"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2:10"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2:10"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2:10"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2:10"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2:10"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2:10"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2:10"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2:10"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2:10"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2:10"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2:10"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2:10"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2:10"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2:10"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2:10"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2:10"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2:10"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2:10"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2:10"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2:10"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2:10"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2:10"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2:10"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2:10">
      <c r="B783" s="16"/>
      <c r="C783" s="16"/>
      <c r="D783" s="16"/>
      <c r="E783" s="16"/>
      <c r="F783" s="16"/>
      <c r="G783" s="16"/>
      <c r="H783" s="16"/>
      <c r="I783" s="16"/>
      <c r="J783" s="16"/>
    </row>
  </sheetData>
  <mergeCells count="7">
    <mergeCell ref="A1:O1"/>
    <mergeCell ref="A2:O2"/>
    <mergeCell ref="B6:D6"/>
    <mergeCell ref="E6:G6"/>
    <mergeCell ref="H6:J6"/>
    <mergeCell ref="K6:M6"/>
    <mergeCell ref="N6:O6"/>
  </mergeCells>
  <phoneticPr fontId="6" type="noConversion"/>
  <printOptions horizontalCentered="1"/>
  <pageMargins left="0" right="0" top="0.78740157480314965" bottom="0.27559055118110237" header="0.62992125984251968" footer="0.15748031496062992"/>
  <pageSetup paperSize="9" scale="64" orientation="landscape" r:id="rId1"/>
  <headerFooter alignWithMargins="0">
    <oddHeader>&amp;R&amp;"細明體,標準"附件4-1</oddHeader>
    <oddFooter>&amp;C2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4</vt:i4>
      </vt:variant>
    </vt:vector>
  </HeadingPairs>
  <TitlesOfParts>
    <vt:vector size="8" baseType="lpstr">
      <vt:lpstr>會計報告封面_合併</vt:lpstr>
      <vt:lpstr>4-1計畫經費彙總表_合併</vt:lpstr>
      <vt:lpstr>4-1計畫經費彙總表_主導</vt:lpstr>
      <vt:lpstr>4-1計畫經費彙總表_協同</vt:lpstr>
      <vt:lpstr>'4-1計畫經費彙總表_主導'!Print_Area</vt:lpstr>
      <vt:lpstr>'4-1計畫經費彙總表_合併'!Print_Area</vt:lpstr>
      <vt:lpstr>'4-1計畫經費彙總表_協同'!Print_Area</vt:lpstr>
      <vt:lpstr>會計報告封面_合併!Print_Area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黃姵瑜 中區</cp:lastModifiedBy>
  <cp:lastPrinted>2019-09-24T02:04:50Z</cp:lastPrinted>
  <dcterms:created xsi:type="dcterms:W3CDTF">1998-03-19T06:09:40Z</dcterms:created>
  <dcterms:modified xsi:type="dcterms:W3CDTF">2026-04-02T02:34:13Z</dcterms:modified>
</cp:coreProperties>
</file>